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mptekom.sharepoint.com/sites/procuREEXTERNAL/Freigegebene Dokumente/WP1-3 Content Group/refBuildings TD2a/"/>
    </mc:Choice>
  </mc:AlternateContent>
  <xr:revisionPtr revIDLastSave="79" documentId="11_49598E2FF7431753695C18C2804F44D107F9F696" xr6:coauthVersionLast="47" xr6:coauthVersionMax="47" xr10:uidLastSave="{54AB27B8-0F45-439B-B6E2-1CA831EA90D2}"/>
  <bookViews>
    <workbookView xWindow="-28920" yWindow="-120" windowWidth="29040" windowHeight="15840" tabRatio="724" xr2:uid="{00000000-000D-0000-FFFF-FFFF00000000}"/>
  </bookViews>
  <sheets>
    <sheet name="Legend" sheetId="35" r:id="rId1"/>
    <sheet name="BuildingSummary" sheetId="8" r:id="rId2"/>
    <sheet name="ZoneSummary" sheetId="10" r:id="rId3"/>
    <sheet name="Picture" sheetId="3" r:id="rId4"/>
    <sheet name="Schedules" sheetId="27" r:id="rId5"/>
    <sheet name="LghtSch" sheetId="28" r:id="rId6"/>
    <sheet name="EqpSch" sheetId="29" r:id="rId7"/>
    <sheet name="OffcOccSch" sheetId="31" r:id="rId8"/>
    <sheet name="HeatSch" sheetId="33" r:id="rId9"/>
    <sheet name="CoolSch" sheetId="3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0" l="1"/>
  <c r="H49" i="10"/>
  <c r="G49" i="10"/>
  <c r="E49" i="10"/>
  <c r="D49" i="10"/>
  <c r="C4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Trentin Federico</author>
  </authors>
  <commentList>
    <comment ref="B2" authorId="0" shapeId="0" xr:uid="{59C25594-FBA9-484D-B060-8B357F725034}">
      <text>
        <r>
          <rPr>
            <b/>
            <sz val="9"/>
            <color indexed="81"/>
            <rFont val="Tahoma"/>
            <family val="2"/>
          </rPr>
          <t>Trentin Federico:</t>
        </r>
        <r>
          <rPr>
            <sz val="9"/>
            <color indexed="81"/>
            <rFont val="Tahoma"/>
            <family val="2"/>
          </rPr>
          <t xml:space="preserve">
available at:
https://www.energy.gov/eere/downloads/reference-buildings-building-type-secondary-school</t>
        </r>
      </text>
    </comment>
  </commentList>
</comments>
</file>

<file path=xl/sharedStrings.xml><?xml version="1.0" encoding="utf-8"?>
<sst xmlns="http://schemas.openxmlformats.org/spreadsheetml/2006/main" count="560" uniqueCount="259">
  <si>
    <t xml:space="preserve">OFFICES_ZN_1_FLR_1 </t>
  </si>
  <si>
    <t xml:space="preserve">OFFICES_ZN_1_FLR_2 </t>
  </si>
  <si>
    <t xml:space="preserve">GYM_ZN_1_FLR_1 </t>
  </si>
  <si>
    <t xml:space="preserve">AUX_GYM_ZN_1_FLR_1 </t>
  </si>
  <si>
    <t xml:space="preserve">AUDITORIUM_ZN_1_FLR_1 </t>
  </si>
  <si>
    <t xml:space="preserve">KITCHEN_ZN_1_FLR_1 </t>
  </si>
  <si>
    <t xml:space="preserve">CAFETERIA_ZN_1_FLR_1 </t>
  </si>
  <si>
    <t xml:space="preserve">MECH_ZN_1_FLR_1 </t>
  </si>
  <si>
    <t xml:space="preserve">MECH_ZN_1_FLR_2 </t>
  </si>
  <si>
    <t xml:space="preserve">LIBRARY_MEDIA_CENTER_ZN_1_FLR_2 </t>
  </si>
  <si>
    <t xml:space="preserve">CORNER_CLASS_1_POD_1_ZN_1_FLR_1  </t>
  </si>
  <si>
    <t xml:space="preserve">CORNER_CLASS_1_POD_1_ZN_1_FLR_2 </t>
  </si>
  <si>
    <t xml:space="preserve">MULT_CLASS_1_POD_1_ZN_1_FLR_1 </t>
  </si>
  <si>
    <t xml:space="preserve">MULT_CLASS_1_POD_1_ZN_1_FLR_2 </t>
  </si>
  <si>
    <t xml:space="preserve">CORRIDOR_POD_1_ZN_1_FLR_1 </t>
  </si>
  <si>
    <t xml:space="preserve">CORRIDOR_POD_1_ZN_1_FLR_2 </t>
  </si>
  <si>
    <t xml:space="preserve">CORNER_CLASS_2_POD_1_ZN_1_FLR_1 </t>
  </si>
  <si>
    <t xml:space="preserve">CORNER_CLASS_2_POD_1_ZN_1_FLR_2 </t>
  </si>
  <si>
    <t xml:space="preserve">MULT_CLASS_2_POD_1_ZN_1_FLR_1 </t>
  </si>
  <si>
    <t xml:space="preserve">MULT_CLASS_2_POD_1_ZN_1_FLR_2 </t>
  </si>
  <si>
    <t xml:space="preserve">CORNER_CLASS_1_POD_2_ZN_1_FLR_1 </t>
  </si>
  <si>
    <t xml:space="preserve">CORNER_CLASS_1_POD_2_ZN_1_FLR_2 </t>
  </si>
  <si>
    <t xml:space="preserve">MULT_CLASS_1_POD_2_ZN_1_FLR_1 </t>
  </si>
  <si>
    <t xml:space="preserve">MULT_CLASS_1_POD_2_ZN_1_FLR_2 </t>
  </si>
  <si>
    <t xml:space="preserve">CORRIDOR_POD_2_ZN_1_FLR_1 </t>
  </si>
  <si>
    <t xml:space="preserve">CORRIDOR_POD_2_ZN_1_FLR_2 </t>
  </si>
  <si>
    <t xml:space="preserve">CORNER_CLASS_2_POD_2_ZN_1_FLR_1 </t>
  </si>
  <si>
    <t xml:space="preserve">CORNER_CLASS_2_POD_2_ZN_1_FLR_2 </t>
  </si>
  <si>
    <t xml:space="preserve">MULT_CLASS_2_POD_2_ZN_1_FLR_1 </t>
  </si>
  <si>
    <t xml:space="preserve">MULT_CLASS_2_POD_2_ZN_1_FLR_2 </t>
  </si>
  <si>
    <t xml:space="preserve">CORNER_CLASS_1_POD_3_ZN_1_FLR_1 </t>
  </si>
  <si>
    <t xml:space="preserve">CORNER_CLASS_1_POD_3_ZN_1_FLR_2 </t>
  </si>
  <si>
    <t xml:space="preserve">MULT_CLASS_1_POD_3_ZN_1_FLR_1 </t>
  </si>
  <si>
    <t xml:space="preserve">MULT_CLASS_1_POD_3_ZN_1_FLR_2 </t>
  </si>
  <si>
    <t xml:space="preserve">CORRIDOR_POD_3_ZN_1_FLR_1 </t>
  </si>
  <si>
    <t xml:space="preserve">CORRIDOR_POD_3_ZN_1_FLR_2 </t>
  </si>
  <si>
    <t xml:space="preserve">CORNER_CLASS_2_POD_3_ZN_1_FLR_1 </t>
  </si>
  <si>
    <t xml:space="preserve">CORNER_CLASS_2_POD_3_ZN_1_FLR_2 </t>
  </si>
  <si>
    <t xml:space="preserve">MULT_CLASS_2_POD_3_ZN_1_FLR_1 </t>
  </si>
  <si>
    <t xml:space="preserve">MULT_CLASS_2_POD_3_ZN_1_FLR_2 </t>
  </si>
  <si>
    <t xml:space="preserve">MAIN_CORRIDOR_ZN_1_FLR_1 </t>
  </si>
  <si>
    <t xml:space="preserve">MAIN_CORRIDOR_ZN_1_FLR_2 </t>
  </si>
  <si>
    <t xml:space="preserve">LOBBY_ZN_1_FLR_1 </t>
  </si>
  <si>
    <t xml:space="preserve">LOBBY_ZN_1_FLR_2 </t>
  </si>
  <si>
    <t xml:space="preserve">BATHROOMS_ZN_1_FLR_1 </t>
  </si>
  <si>
    <t xml:space="preserve">BATHROOMS_ZN_1_FLR_2 </t>
  </si>
  <si>
    <t>Value</t>
  </si>
  <si>
    <t>Conditioned (Y/N)</t>
  </si>
  <si>
    <t>Yes</t>
  </si>
  <si>
    <t>Zone Name</t>
  </si>
  <si>
    <t>Zone Summary</t>
  </si>
  <si>
    <t>People</t>
  </si>
  <si>
    <t>Program</t>
  </si>
  <si>
    <t>Building Name</t>
  </si>
  <si>
    <t>Available Fuel Types</t>
  </si>
  <si>
    <t>gas, electricity</t>
  </si>
  <si>
    <t>Principal Building Activity</t>
  </si>
  <si>
    <t>Form</t>
  </si>
  <si>
    <t>Building Shape</t>
  </si>
  <si>
    <t>Aspect Ratio</t>
  </si>
  <si>
    <t>Number of Floors</t>
  </si>
  <si>
    <t>Window Fraction (Window to Wall Ratio)</t>
  </si>
  <si>
    <t>Skylight/TDD Percentage</t>
  </si>
  <si>
    <t>Shading Geometry</t>
  </si>
  <si>
    <t>None</t>
  </si>
  <si>
    <t>Azimuth</t>
  </si>
  <si>
    <t>Thermal Zoning</t>
  </si>
  <si>
    <t>Fabric</t>
  </si>
  <si>
    <t>Exterior walls</t>
  </si>
  <si>
    <t>Construction Type</t>
  </si>
  <si>
    <t>Wall to Skin Ratio</t>
  </si>
  <si>
    <t>Roof</t>
  </si>
  <si>
    <t>Roof to Skin Ratio</t>
  </si>
  <si>
    <t>Skylights/TDD</t>
  </si>
  <si>
    <t>Foundation</t>
  </si>
  <si>
    <t>Foundation Type</t>
  </si>
  <si>
    <t>Construction</t>
  </si>
  <si>
    <t>Interior Partitions</t>
  </si>
  <si>
    <t>Internal Mass</t>
  </si>
  <si>
    <t>Air Barrier System</t>
  </si>
  <si>
    <t>Infiltration (ACH)</t>
  </si>
  <si>
    <t>HVAC</t>
  </si>
  <si>
    <t>System Type</t>
  </si>
  <si>
    <t>Heating Type</t>
  </si>
  <si>
    <t>Cooling Type</t>
  </si>
  <si>
    <t>Fan Control</t>
  </si>
  <si>
    <t>Service Water Heating</t>
  </si>
  <si>
    <t>SWH Type</t>
  </si>
  <si>
    <t>Fuel</t>
  </si>
  <si>
    <t>Thermal Efficiency (%)</t>
  </si>
  <si>
    <t>Schedule</t>
  </si>
  <si>
    <t>Multiplier</t>
  </si>
  <si>
    <t>BLDG_LIGHT_SCH</t>
  </si>
  <si>
    <t>BLDG_OCC_SCH</t>
  </si>
  <si>
    <t>BLDG_EQUIP_SCH</t>
  </si>
  <si>
    <t>HTGSETP_SCH</t>
  </si>
  <si>
    <t>CLGSETP_SCH</t>
  </si>
  <si>
    <t>INFIL_SCH</t>
  </si>
  <si>
    <t>BLDG_SWH_SCH</t>
  </si>
  <si>
    <t>Type</t>
  </si>
  <si>
    <t>Through</t>
  </si>
  <si>
    <t>Day of Week</t>
  </si>
  <si>
    <t>Fraction</t>
  </si>
  <si>
    <t>Through 12/31</t>
  </si>
  <si>
    <t>All</t>
  </si>
  <si>
    <t>Temperature</t>
  </si>
  <si>
    <t>ALWAYS_ON</t>
  </si>
  <si>
    <t>On/Off</t>
  </si>
  <si>
    <t>WORK_EFF_SCH</t>
  </si>
  <si>
    <t>AIR_VELO_SCH</t>
  </si>
  <si>
    <t>Any Number</t>
  </si>
  <si>
    <t>CLOTHING_SCH</t>
  </si>
  <si>
    <t>Through 04/30</t>
  </si>
  <si>
    <t>Through 09/30</t>
  </si>
  <si>
    <t>PlantOnSched</t>
  </si>
  <si>
    <t>Dual Zone Control Type Sched</t>
  </si>
  <si>
    <t>Control Type</t>
  </si>
  <si>
    <t>WD, SummerDesign</t>
  </si>
  <si>
    <t>HVACOperationSchd</t>
  </si>
  <si>
    <t>SummerDesign</t>
  </si>
  <si>
    <t>WinterDesign</t>
  </si>
  <si>
    <t>MinOA_Sched</t>
  </si>
  <si>
    <t>ACTIVITY_SCH</t>
  </si>
  <si>
    <t>Sat, WinterDesign</t>
  </si>
  <si>
    <t>Sun, Hol, Other</t>
  </si>
  <si>
    <t>Roof type</t>
  </si>
  <si>
    <t>Data Source</t>
  </si>
  <si>
    <t>Sources</t>
  </si>
  <si>
    <t>Hours Per Day</t>
  </si>
  <si>
    <t>Hours Per Week</t>
  </si>
  <si>
    <t>Hours Per Year</t>
  </si>
  <si>
    <t>Education</t>
  </si>
  <si>
    <t>"E" Shape</t>
  </si>
  <si>
    <t>See pictures</t>
  </si>
  <si>
    <t>DOE Commercial Building Benchmark - Secondary School</t>
  </si>
  <si>
    <t>BLDG_OCC_SCH_Extend</t>
  </si>
  <si>
    <t>BLDG_OCC_SCH_Offices</t>
  </si>
  <si>
    <t>BLDG_OCC_SCH_Gym</t>
  </si>
  <si>
    <t>BLDG_OCC_SCH_Cafeteria</t>
  </si>
  <si>
    <t>Seasonal-Reset-Supply-Air-Temp-Sch</t>
  </si>
  <si>
    <t>CW-Loop-Temp-Schedule</t>
  </si>
  <si>
    <t>HW-Loop-Temp-Schedule</t>
  </si>
  <si>
    <t>WE, WinterDesign, Hol, Other</t>
  </si>
  <si>
    <t>WE</t>
  </si>
  <si>
    <t>Through 6/30</t>
  </si>
  <si>
    <t>Through 9/1</t>
  </si>
  <si>
    <t>Through 6/15</t>
  </si>
  <si>
    <t>Through 9/15</t>
  </si>
  <si>
    <t>[2] ASHRAE Standard 90.1-2004 Tables 9.5.1 &amp; 9.6.1, Atlanta, GA:  American Society of Heating, Refrigerating and Air-Conditioning Engineers.</t>
  </si>
  <si>
    <t>Total Conditioned Zones</t>
  </si>
  <si>
    <t xml:space="preserve">Pless, S.; Torcellini, P.; Long, N. (2007). Technical Support Document: Development of the Advanced Energy Design Guide for K-12 Schools--30% Energy Savings. 178 pp.; NREL Report No. TP-550-42114. http://www.nrel.gov/docs/fy07osti/42114.pdf </t>
  </si>
  <si>
    <t>[3] ASHRAE Standard 62-1999 Table 6-1, Atlanta, GA:  American Society of Heating, Refrigerating and Air-Conditioning Engineers.</t>
  </si>
  <si>
    <t xml:space="preserve">[1] Pless, S.; Torcellini, P.; Long, N. (2007). Technical Support Document: Development of the Advanced Energy Design Guide for K-12 Schools--30% Energy Savings. 178 pp.; NREL Report No. TP-550-42114. http://www.nrel.gov/docs/fy07osti/42114.pdf </t>
  </si>
  <si>
    <t>Other</t>
  </si>
  <si>
    <t>Total</t>
  </si>
  <si>
    <r>
      <t>Area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</si>
  <si>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Volume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</si>
  <si>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t>Floor-to-Ceiling Height (m)</t>
  </si>
  <si>
    <r>
      <t>Gross Wall Area  (m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</si>
  <si>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Window Glass Area (m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</si>
  <si>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People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/per)</t>
    </r>
  </si>
  <si>
    <r>
      <t>Lights (W/m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</si>
  <si>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Elec Plug and Process (W/m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</si>
  <si>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Gas Plug and Process (W/m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</si>
  <si>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SWH (L/h)</t>
  </si>
  <si>
    <t>Ventilation (L/s/Person)</t>
  </si>
  <si>
    <r>
      <t>Ventilation (L/s/m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</si>
  <si>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Ventilation Total (L/s)</t>
  </si>
  <si>
    <t>Exhaust (L/s)</t>
  </si>
  <si>
    <r>
      <t>Total Floor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</si>
  <si>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South</t>
  </si>
  <si>
    <t>East</t>
  </si>
  <si>
    <t>North</t>
  </si>
  <si>
    <t>West</t>
  </si>
  <si>
    <t>Floor to Ceiling Height (m)</t>
  </si>
  <si>
    <r>
      <t>Gross Dimensions - 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</si>
  <si>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Net Dimensions - 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</si>
  <si>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 xml:space="preserve">Window </t>
    </r>
    <r>
      <rPr>
        <sz val="10"/>
        <color indexed="8"/>
        <rFont val="Arial"/>
        <family val="2"/>
      </rPr>
      <t>Dimensions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</si>
  <si>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</si>
  <si>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Operable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</si>
  <si>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Dimensions - 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</si>
  <si>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Thermal diffusivity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/s)</t>
    </r>
  </si>
  <si>
    <t>Temperature Setpoint (ºC )</t>
  </si>
  <si>
    <r>
      <t>Water Consumption (m</t>
    </r>
    <r>
      <rPr>
        <vertAlign val="super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)</t>
    </r>
  </si>
  <si>
    <t>Kitchen_Exhaust_SCH</t>
  </si>
  <si>
    <t>Tue, Fri</t>
  </si>
  <si>
    <t>[5] Smith, V. A. and D.R. Fisher. (2001). Estimating Food Service Loads and Profiles. ASHRAE Transactions 2001. V. 107. Pt 2. Atlanta, GA: American Society of Heating, Refrigerating and Air-Conditioning Engineers.</t>
  </si>
  <si>
    <t>4, 5</t>
  </si>
  <si>
    <t>KITCHEN_ELEC_EQUIP_SCH</t>
  </si>
  <si>
    <t>KITCHEN_GAS_EQUIP_SCH</t>
  </si>
  <si>
    <t>BLDG_ELEVATORS</t>
  </si>
  <si>
    <t>BLDG_OCC_SCH_Auditorium</t>
  </si>
  <si>
    <t>Showers_SWH_SCH</t>
  </si>
  <si>
    <t>WinterDesign, Hol, Other</t>
  </si>
  <si>
    <t>SWHSys1-Loop-Temp-Schedule</t>
  </si>
  <si>
    <t>SWHSys1 Water Heater Setpoint Temperature Schedule Name</t>
  </si>
  <si>
    <t>SWHSys1 Water Heater Ambient Temperature Schedule Name</t>
  </si>
  <si>
    <t>Building Summary Secondary School new construction</t>
  </si>
  <si>
    <t>Pless, et al. 2007</t>
  </si>
  <si>
    <t>Secondary School Reference Building new construction 90.1-2004</t>
  </si>
  <si>
    <t>See Reference Building Technical Report</t>
  </si>
  <si>
    <t>[4] DOE Commercial Reference Buildings Report</t>
  </si>
  <si>
    <t>WE, Hol, SummerDesign</t>
  </si>
  <si>
    <t>HTGSETP_SCH_BathCorrMechKitchen</t>
  </si>
  <si>
    <t>WE, Hol, WinterDesign</t>
  </si>
  <si>
    <t>CLGSETP_SCH_BathCorrMechKitchen</t>
  </si>
  <si>
    <t>Kitchen_ZN_1_FLR_1_Case:1_WALKINFREEZER_CaseCreditReduxSched</t>
  </si>
  <si>
    <t>Kitchen_ZN_1_FLR_1_Case:1_WALKINFREEZER_CaseDefrost2aDaySched</t>
  </si>
  <si>
    <t>Kitchen_ZN_1_FLR_1_Case:1_WALKINFREEZER_CaseDripDown2aDaySched</t>
  </si>
  <si>
    <t>Kitchen_ZN_1_FLR_1_Case:1_WALKINFREEZER_WalkInStockingSched</t>
  </si>
  <si>
    <t>Kitchen_ZN_1_FLR_1_Case:2_SELFCONTAINEDDISPLAYCASE_CaseStockingSched</t>
  </si>
  <si>
    <t>Latent fract sched</t>
  </si>
  <si>
    <t>Sensible fract sched</t>
  </si>
  <si>
    <t>Hot Supply Temp Sched</t>
  </si>
  <si>
    <t>SHW_default Temp Sched</t>
  </si>
  <si>
    <t>Kitchen Hot Supply Temp Sched</t>
  </si>
  <si>
    <t>SHW_Kitchen Temp Sched</t>
  </si>
  <si>
    <t>Colour legend:</t>
  </si>
  <si>
    <t>Text in black</t>
  </si>
  <si>
    <t>Original input from U.S. DOE</t>
  </si>
  <si>
    <t>Text in red</t>
  </si>
  <si>
    <t>Input available in the procuRE ref. buildings documents</t>
  </si>
  <si>
    <t>See procuRE ref. buildings documents</t>
  </si>
  <si>
    <t>procuRE ref. buildings documents</t>
  </si>
  <si>
    <t>-</t>
  </si>
  <si>
    <t>flat roof</t>
  </si>
  <si>
    <t>Legend:</t>
  </si>
  <si>
    <t>BLDG</t>
  </si>
  <si>
    <t>Building</t>
  </si>
  <si>
    <t>CLGSETP</t>
  </si>
  <si>
    <t>Space cooling temperature set point</t>
  </si>
  <si>
    <t>Corr</t>
  </si>
  <si>
    <t>Corridor</t>
  </si>
  <si>
    <t>ELEC</t>
  </si>
  <si>
    <t>Electric</t>
  </si>
  <si>
    <t>EQUIP</t>
  </si>
  <si>
    <t>Equipment</t>
  </si>
  <si>
    <t>FLR</t>
  </si>
  <si>
    <t>Floor</t>
  </si>
  <si>
    <t>HTGSETP</t>
  </si>
  <si>
    <t>Space heating temperature set point</t>
  </si>
  <si>
    <t>Heating Ventilation Air Conditioning</t>
  </si>
  <si>
    <t>INFIL</t>
  </si>
  <si>
    <t>Infiltration</t>
  </si>
  <si>
    <t>Mech</t>
  </si>
  <si>
    <t>Mechanical room</t>
  </si>
  <si>
    <t>MinOA</t>
  </si>
  <si>
    <t>Minimum outside air requirement</t>
  </si>
  <si>
    <t>OCC</t>
  </si>
  <si>
    <t>Occupancy</t>
  </si>
  <si>
    <t>SCH, SCHD, SCHED</t>
  </si>
  <si>
    <t>VELO</t>
  </si>
  <si>
    <t>Velocity</t>
  </si>
  <si>
    <t>WD</t>
  </si>
  <si>
    <t>Weekdays</t>
  </si>
  <si>
    <t>ZN</t>
  </si>
  <si>
    <t>Zone</t>
  </si>
  <si>
    <t>SWH</t>
  </si>
  <si>
    <t>Service water heating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</si>
</sst>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8"/>
      <color indexed="8"/>
      <name val="MS Sans Serif"/>
      <charset val="1"/>
    </font>
    <font>
      <sz val="8"/>
      <color indexed="8"/>
      <name val="MS Sans Serif"/>
      <family val="2"/>
    </font>
    <font>
      <sz val="10"/>
      <name val="Arial"/>
      <family val="2"/>
    </font>
    <font>
      <sz val="12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indexed="8"/>
      <name val="Arial"/>
      <family val="2"/>
    </font>
    <font>
      <b/>
      <sz val="14"/>
      <color indexed="8"/>
      <name val="Arial"/>
      <family val="2"/>
    </font>
    <font>
      <sz val="8"/>
      <name val="MS Sans Serif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color rgb="FFFF0000"/>
      <name val="MS Sans Serif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9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3"/>
    <xf numFmtId="3" fontId="2" fillId="0" borderId="0" xfId="3" applyNumberFormat="1"/>
    <xf numFmtId="2" fontId="2" fillId="0" borderId="0" xfId="3" applyNumberFormat="1"/>
    <xf numFmtId="164" fontId="2" fillId="0" borderId="0" xfId="3" applyNumberFormat="1"/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/>
    </xf>
    <xf numFmtId="2" fontId="4" fillId="0" borderId="0" xfId="0" applyNumberFormat="1" applyFont="1" applyAlignment="1">
      <alignment vertical="top"/>
    </xf>
    <xf numFmtId="1" fontId="4" fillId="0" borderId="0" xfId="0" applyNumberFormat="1" applyFont="1" applyAlignment="1">
      <alignment vertical="top"/>
    </xf>
    <xf numFmtId="0" fontId="7" fillId="2" borderId="0" xfId="0" applyFont="1" applyFill="1" applyAlignment="1">
      <alignment vertical="top" wrapText="1"/>
    </xf>
    <xf numFmtId="0" fontId="7" fillId="2" borderId="0" xfId="1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wrapText="1"/>
    </xf>
    <xf numFmtId="2" fontId="8" fillId="2" borderId="0" xfId="3" applyNumberFormat="1" applyFont="1" applyFill="1" applyBorder="1" applyAlignment="1">
      <alignment horizontal="center" wrapText="1"/>
    </xf>
    <xf numFmtId="0" fontId="11" fillId="3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7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7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2" applyFont="1"/>
    <xf numFmtId="0" fontId="3" fillId="0" borderId="0" xfId="0" applyFont="1" applyAlignment="1">
      <alignment vertical="top"/>
    </xf>
    <xf numFmtId="3" fontId="4" fillId="0" borderId="0" xfId="0" applyNumberFormat="1" applyFont="1" applyAlignment="1">
      <alignment vertical="top" wrapText="1"/>
    </xf>
    <xf numFmtId="0" fontId="5" fillId="2" borderId="0" xfId="0" applyFont="1" applyFill="1" applyAlignment="1">
      <alignment vertical="top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0" fontId="14" fillId="2" borderId="1" xfId="2" applyFont="1" applyFill="1" applyBorder="1"/>
    <xf numFmtId="0" fontId="14" fillId="2" borderId="1" xfId="2" applyFont="1" applyFill="1" applyBorder="1" applyAlignment="1">
      <alignment wrapText="1"/>
    </xf>
    <xf numFmtId="10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top"/>
    </xf>
    <xf numFmtId="3" fontId="7" fillId="0" borderId="0" xfId="0" applyNumberFormat="1" applyFont="1" applyAlignment="1">
      <alignment vertical="top" wrapText="1"/>
    </xf>
    <xf numFmtId="4" fontId="15" fillId="0" borderId="0" xfId="0" applyNumberFormat="1" applyFont="1" applyAlignment="1">
      <alignment vertical="top" wrapText="1"/>
    </xf>
    <xf numFmtId="1" fontId="2" fillId="0" borderId="0" xfId="3" applyNumberFormat="1"/>
    <xf numFmtId="2" fontId="8" fillId="2" borderId="0" xfId="3" applyNumberFormat="1" applyFont="1" applyFill="1" applyAlignment="1">
      <alignment horizontal="center" wrapText="1"/>
    </xf>
    <xf numFmtId="0" fontId="4" fillId="2" borderId="0" xfId="0" applyFont="1" applyFill="1" applyAlignment="1">
      <alignment horizontal="left" vertical="top" wrapText="1" indent="2"/>
    </xf>
    <xf numFmtId="0" fontId="4" fillId="3" borderId="0" xfId="0" applyFont="1" applyFill="1" applyAlignment="1">
      <alignment horizontal="left" vertical="top" wrapText="1" indent="2"/>
    </xf>
    <xf numFmtId="4" fontId="15" fillId="3" borderId="0" xfId="0" applyNumberFormat="1" applyFont="1" applyFill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11" fontId="4" fillId="0" borderId="0" xfId="0" applyNumberFormat="1" applyFont="1" applyAlignment="1">
      <alignment vertical="top" wrapText="1"/>
    </xf>
    <xf numFmtId="0" fontId="0" fillId="0" borderId="0" xfId="0"/>
    <xf numFmtId="0" fontId="16" fillId="0" borderId="0" xfId="0" applyFont="1"/>
    <xf numFmtId="0" fontId="17" fillId="0" borderId="0" xfId="2" applyFont="1"/>
    <xf numFmtId="0" fontId="18" fillId="0" borderId="0" xfId="0" applyFont="1" applyAlignment="1">
      <alignment vertical="top" wrapText="1"/>
    </xf>
    <xf numFmtId="3" fontId="21" fillId="0" borderId="0" xfId="0" applyNumberFormat="1" applyFont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21" fillId="0" borderId="0" xfId="0" applyFont="1" applyFill="1" applyAlignment="1">
      <alignment vertical="top" wrapText="1"/>
    </xf>
    <xf numFmtId="1" fontId="21" fillId="0" borderId="0" xfId="0" applyNumberFormat="1" applyFont="1" applyAlignment="1">
      <alignment vertical="top" wrapText="1"/>
    </xf>
    <xf numFmtId="2" fontId="21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6">
    <cellStyle name="Normal 3" xfId="5" xr:uid="{00000000-0005-0000-0000-000001000000}"/>
    <cellStyle name="Normal 5" xfId="4" xr:uid="{00000000-0005-0000-0000-000002000000}"/>
    <cellStyle name="Normal_Loads-IP_New_SC" xfId="1" xr:uid="{00000000-0005-0000-0000-000003000000}"/>
    <cellStyle name="Normal_Schedules_Trans" xfId="2" xr:uid="{00000000-0005-0000-0000-000004000000}"/>
    <cellStyle name="Normal_ZoneSummary" xfId="3" xr:uid="{00000000-0005-0000-0000-000005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hartsheet" Target="chartsheets/sheet5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Lighting Schedules</a:t>
            </a:r>
          </a:p>
        </c:rich>
      </c:tx>
      <c:layout>
        <c:manualLayout>
          <c:xMode val="edge"/>
          <c:yMode val="edge"/>
          <c:x val="0.39733629300777445"/>
          <c:y val="1.9575856443719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142064372918979E-2"/>
          <c:y val="8.9722675367048671E-2"/>
          <c:w val="0.91453940066592676"/>
          <c:h val="0.80261011419249595"/>
        </c:manualLayout>
      </c:layout>
      <c:barChart>
        <c:barDir val="col"/>
        <c:grouping val="clustered"/>
        <c:varyColors val="0"/>
        <c:ser>
          <c:idx val="0"/>
          <c:order val="0"/>
          <c:tx>
            <c:v>School year 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Schedules!$E$13:$AB$13</c:f>
              <c:numCache>
                <c:formatCode>General</c:formatCode>
                <c:ptCount val="24"/>
                <c:pt idx="0">
                  <c:v>0.17730000000000001</c:v>
                </c:pt>
                <c:pt idx="1">
                  <c:v>0.17730000000000001</c:v>
                </c:pt>
                <c:pt idx="2">
                  <c:v>0.17730000000000001</c:v>
                </c:pt>
                <c:pt idx="3">
                  <c:v>0.17730000000000001</c:v>
                </c:pt>
                <c:pt idx="4">
                  <c:v>0.17730000000000001</c:v>
                </c:pt>
                <c:pt idx="5">
                  <c:v>0.17730000000000001</c:v>
                </c:pt>
                <c:pt idx="6">
                  <c:v>0.17730000000000001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0.9</c:v>
                </c:pt>
                <c:pt idx="18">
                  <c:v>0.9</c:v>
                </c:pt>
                <c:pt idx="19">
                  <c:v>0.9</c:v>
                </c:pt>
                <c:pt idx="20">
                  <c:v>0.9</c:v>
                </c:pt>
                <c:pt idx="21">
                  <c:v>0.17730000000000001</c:v>
                </c:pt>
                <c:pt idx="22">
                  <c:v>0.17730000000000001</c:v>
                </c:pt>
                <c:pt idx="23">
                  <c:v>0.17730000000000001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05-4134-BD7E-5A9528AC7CA1}"/>
            </c:ext>
          </c:extLst>
        </c:ser>
        <c:ser>
          <c:idx val="1"/>
          <c:order val="1"/>
          <c:tx>
            <c:v>School year weekend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Schedules!$E$14:$AB$14</c:f>
              <c:numCache>
                <c:formatCode>General</c:formatCode>
                <c:ptCount val="24"/>
                <c:pt idx="0">
                  <c:v>0.17730000000000001</c:v>
                </c:pt>
                <c:pt idx="1">
                  <c:v>0.17730000000000001</c:v>
                </c:pt>
                <c:pt idx="2">
                  <c:v>0.17730000000000001</c:v>
                </c:pt>
                <c:pt idx="3">
                  <c:v>0.17730000000000001</c:v>
                </c:pt>
                <c:pt idx="4">
                  <c:v>0.17730000000000001</c:v>
                </c:pt>
                <c:pt idx="5">
                  <c:v>0.17730000000000001</c:v>
                </c:pt>
                <c:pt idx="6">
                  <c:v>0.17730000000000001</c:v>
                </c:pt>
                <c:pt idx="7">
                  <c:v>0.17730000000000001</c:v>
                </c:pt>
                <c:pt idx="8">
                  <c:v>0.17730000000000001</c:v>
                </c:pt>
                <c:pt idx="9">
                  <c:v>0.17730000000000001</c:v>
                </c:pt>
                <c:pt idx="10">
                  <c:v>0.17730000000000001</c:v>
                </c:pt>
                <c:pt idx="11">
                  <c:v>0.17730000000000001</c:v>
                </c:pt>
                <c:pt idx="12">
                  <c:v>0.17730000000000001</c:v>
                </c:pt>
                <c:pt idx="13">
                  <c:v>0.17730000000000001</c:v>
                </c:pt>
                <c:pt idx="14">
                  <c:v>0.17730000000000001</c:v>
                </c:pt>
                <c:pt idx="15">
                  <c:v>0.17730000000000001</c:v>
                </c:pt>
                <c:pt idx="16">
                  <c:v>0.17730000000000001</c:v>
                </c:pt>
                <c:pt idx="17">
                  <c:v>0.17730000000000001</c:v>
                </c:pt>
                <c:pt idx="18">
                  <c:v>0.17730000000000001</c:v>
                </c:pt>
                <c:pt idx="19">
                  <c:v>0.17730000000000001</c:v>
                </c:pt>
                <c:pt idx="20">
                  <c:v>0.17730000000000001</c:v>
                </c:pt>
                <c:pt idx="21">
                  <c:v>0.17730000000000001</c:v>
                </c:pt>
                <c:pt idx="22">
                  <c:v>0.17730000000000001</c:v>
                </c:pt>
                <c:pt idx="23">
                  <c:v>0.17730000000000001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05-4134-BD7E-5A9528AC7CA1}"/>
            </c:ext>
          </c:extLst>
        </c:ser>
        <c:ser>
          <c:idx val="2"/>
          <c:order val="2"/>
          <c:tx>
            <c:v>Summer weekday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Schedules!$E$15:$AB$15</c:f>
              <c:numCache>
                <c:formatCode>General</c:formatCode>
                <c:ptCount val="24"/>
                <c:pt idx="0">
                  <c:v>0.17730000000000001</c:v>
                </c:pt>
                <c:pt idx="1">
                  <c:v>0.17730000000000001</c:v>
                </c:pt>
                <c:pt idx="2">
                  <c:v>0.17730000000000001</c:v>
                </c:pt>
                <c:pt idx="3">
                  <c:v>0.17730000000000001</c:v>
                </c:pt>
                <c:pt idx="4">
                  <c:v>0.17730000000000001</c:v>
                </c:pt>
                <c:pt idx="5">
                  <c:v>0.17730000000000001</c:v>
                </c:pt>
                <c:pt idx="6">
                  <c:v>0.17730000000000001</c:v>
                </c:pt>
                <c:pt idx="7">
                  <c:v>0.17730000000000001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0.17730000000000001</c:v>
                </c:pt>
                <c:pt idx="21">
                  <c:v>0.17730000000000001</c:v>
                </c:pt>
                <c:pt idx="22">
                  <c:v>0.17730000000000001</c:v>
                </c:pt>
                <c:pt idx="23">
                  <c:v>0.17730000000000001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05-4134-BD7E-5A9528AC7CA1}"/>
            </c:ext>
          </c:extLst>
        </c:ser>
        <c:ser>
          <c:idx val="3"/>
          <c:order val="3"/>
          <c:tx>
            <c:v>Summer weekend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Schedules!$E$16:$AB$16</c:f>
              <c:numCache>
                <c:formatCode>General</c:formatCode>
                <c:ptCount val="24"/>
                <c:pt idx="0">
                  <c:v>0.17730000000000001</c:v>
                </c:pt>
                <c:pt idx="1">
                  <c:v>0.17730000000000001</c:v>
                </c:pt>
                <c:pt idx="2">
                  <c:v>0.17730000000000001</c:v>
                </c:pt>
                <c:pt idx="3">
                  <c:v>0.17730000000000001</c:v>
                </c:pt>
                <c:pt idx="4">
                  <c:v>0.17730000000000001</c:v>
                </c:pt>
                <c:pt idx="5">
                  <c:v>0.17730000000000001</c:v>
                </c:pt>
                <c:pt idx="6">
                  <c:v>0.17730000000000001</c:v>
                </c:pt>
                <c:pt idx="7">
                  <c:v>0.17730000000000001</c:v>
                </c:pt>
                <c:pt idx="8">
                  <c:v>0.17730000000000001</c:v>
                </c:pt>
                <c:pt idx="9">
                  <c:v>0.17730000000000001</c:v>
                </c:pt>
                <c:pt idx="10">
                  <c:v>0.17730000000000001</c:v>
                </c:pt>
                <c:pt idx="11">
                  <c:v>0.17730000000000001</c:v>
                </c:pt>
                <c:pt idx="12">
                  <c:v>0.17730000000000001</c:v>
                </c:pt>
                <c:pt idx="13">
                  <c:v>0.17730000000000001</c:v>
                </c:pt>
                <c:pt idx="14">
                  <c:v>0.17730000000000001</c:v>
                </c:pt>
                <c:pt idx="15">
                  <c:v>0.17730000000000001</c:v>
                </c:pt>
                <c:pt idx="16">
                  <c:v>0.17730000000000001</c:v>
                </c:pt>
                <c:pt idx="17">
                  <c:v>0.17730000000000001</c:v>
                </c:pt>
                <c:pt idx="18">
                  <c:v>0.17730000000000001</c:v>
                </c:pt>
                <c:pt idx="19">
                  <c:v>0.17730000000000001</c:v>
                </c:pt>
                <c:pt idx="20">
                  <c:v>0.17730000000000001</c:v>
                </c:pt>
                <c:pt idx="21">
                  <c:v>0.17730000000000001</c:v>
                </c:pt>
                <c:pt idx="22">
                  <c:v>0.17730000000000001</c:v>
                </c:pt>
                <c:pt idx="23">
                  <c:v>0.17730000000000001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05-4134-BD7E-5A9528AC7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29920"/>
        <c:axId val="100931840"/>
      </c:barChart>
      <c:catAx>
        <c:axId val="10092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832408435072141"/>
              <c:y val="0.949429037520399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0931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31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</a:t>
                </a:r>
              </a:p>
            </c:rich>
          </c:tx>
          <c:layout>
            <c:manualLayout>
              <c:xMode val="edge"/>
              <c:yMode val="edge"/>
              <c:x val="0"/>
              <c:y val="0.424143556280587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0929920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2119866814650397E-2"/>
          <c:y val="0.22512234910277323"/>
          <c:w val="0.23307436182020141"/>
          <c:h val="0.177814029363784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Equipment Schedules</a:t>
            </a:r>
          </a:p>
        </c:rich>
      </c:tx>
      <c:layout>
        <c:manualLayout>
          <c:xMode val="edge"/>
          <c:yMode val="edge"/>
          <c:x val="0.38401775804661487"/>
          <c:y val="1.9575856443719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142064372918979E-2"/>
          <c:y val="8.9722675367048671E-2"/>
          <c:w val="0.91453940066592676"/>
          <c:h val="0.80261011419249595"/>
        </c:manualLayout>
      </c:layout>
      <c:barChart>
        <c:barDir val="col"/>
        <c:grouping val="clustered"/>
        <c:varyColors val="0"/>
        <c:ser>
          <c:idx val="0"/>
          <c:order val="0"/>
          <c:tx>
            <c:v>School year 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Schedules!$E$7:$AB$7</c:f>
              <c:numCache>
                <c:formatCode>General</c:formatCode>
                <c:ptCount val="24"/>
                <c:pt idx="0">
                  <c:v>0.35</c:v>
                </c:pt>
                <c:pt idx="1">
                  <c:v>0.35</c:v>
                </c:pt>
                <c:pt idx="2">
                  <c:v>0.35</c:v>
                </c:pt>
                <c:pt idx="3">
                  <c:v>0.35</c:v>
                </c:pt>
                <c:pt idx="4">
                  <c:v>0.35</c:v>
                </c:pt>
                <c:pt idx="5">
                  <c:v>0.35</c:v>
                </c:pt>
                <c:pt idx="6">
                  <c:v>0.35</c:v>
                </c:pt>
                <c:pt idx="7">
                  <c:v>0.35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  <c:pt idx="12">
                  <c:v>0.95</c:v>
                </c:pt>
                <c:pt idx="13">
                  <c:v>0.95</c:v>
                </c:pt>
                <c:pt idx="14">
                  <c:v>0.95</c:v>
                </c:pt>
                <c:pt idx="15">
                  <c:v>0.95</c:v>
                </c:pt>
                <c:pt idx="16">
                  <c:v>0.95</c:v>
                </c:pt>
                <c:pt idx="17">
                  <c:v>0.35</c:v>
                </c:pt>
                <c:pt idx="18">
                  <c:v>0.35</c:v>
                </c:pt>
                <c:pt idx="19">
                  <c:v>0.35</c:v>
                </c:pt>
                <c:pt idx="20">
                  <c:v>0.35</c:v>
                </c:pt>
                <c:pt idx="21">
                  <c:v>0.35</c:v>
                </c:pt>
                <c:pt idx="22">
                  <c:v>0.35</c:v>
                </c:pt>
                <c:pt idx="23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3-472B-873F-D4EA8E18EE66}"/>
            </c:ext>
          </c:extLst>
        </c:ser>
        <c:ser>
          <c:idx val="1"/>
          <c:order val="1"/>
          <c:tx>
            <c:v>School year weekend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Schedules!$E$8:$AB$8</c:f>
              <c:numCache>
                <c:formatCode>General</c:formatCode>
                <c:ptCount val="24"/>
                <c:pt idx="0">
                  <c:v>0.35</c:v>
                </c:pt>
                <c:pt idx="1">
                  <c:v>0.35</c:v>
                </c:pt>
                <c:pt idx="2">
                  <c:v>0.35</c:v>
                </c:pt>
                <c:pt idx="3">
                  <c:v>0.35</c:v>
                </c:pt>
                <c:pt idx="4">
                  <c:v>0.35</c:v>
                </c:pt>
                <c:pt idx="5">
                  <c:v>0.35</c:v>
                </c:pt>
                <c:pt idx="6">
                  <c:v>0.35</c:v>
                </c:pt>
                <c:pt idx="7">
                  <c:v>0.35</c:v>
                </c:pt>
                <c:pt idx="8">
                  <c:v>0.35</c:v>
                </c:pt>
                <c:pt idx="9">
                  <c:v>0.35</c:v>
                </c:pt>
                <c:pt idx="10">
                  <c:v>0.35</c:v>
                </c:pt>
                <c:pt idx="11">
                  <c:v>0.35</c:v>
                </c:pt>
                <c:pt idx="12">
                  <c:v>0.35</c:v>
                </c:pt>
                <c:pt idx="13">
                  <c:v>0.35</c:v>
                </c:pt>
                <c:pt idx="14">
                  <c:v>0.35</c:v>
                </c:pt>
                <c:pt idx="15">
                  <c:v>0.35</c:v>
                </c:pt>
                <c:pt idx="16">
                  <c:v>0.35</c:v>
                </c:pt>
                <c:pt idx="17">
                  <c:v>0.35</c:v>
                </c:pt>
                <c:pt idx="18">
                  <c:v>0.35</c:v>
                </c:pt>
                <c:pt idx="19">
                  <c:v>0.35</c:v>
                </c:pt>
                <c:pt idx="20">
                  <c:v>0.35</c:v>
                </c:pt>
                <c:pt idx="21">
                  <c:v>0.35</c:v>
                </c:pt>
                <c:pt idx="22">
                  <c:v>0.35</c:v>
                </c:pt>
                <c:pt idx="23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93-472B-873F-D4EA8E18EE66}"/>
            </c:ext>
          </c:extLst>
        </c:ser>
        <c:ser>
          <c:idx val="2"/>
          <c:order val="2"/>
          <c:tx>
            <c:v>Summer weekday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Schedules!$E$9:$AB$9</c:f>
              <c:numCache>
                <c:formatCode>General</c:formatCode>
                <c:ptCount val="2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93-472B-873F-D4EA8E18EE66}"/>
            </c:ext>
          </c:extLst>
        </c:ser>
        <c:ser>
          <c:idx val="3"/>
          <c:order val="3"/>
          <c:tx>
            <c:v>Summer weekend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Schedules!$E$10:$AB$10</c:f>
              <c:numCache>
                <c:formatCode>General</c:formatCode>
                <c:ptCount val="2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93-472B-873F-D4EA8E18E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454976"/>
        <c:axId val="101456896"/>
      </c:barChart>
      <c:catAx>
        <c:axId val="1014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832408435072141"/>
              <c:y val="0.949429037520399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45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456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</a:t>
                </a:r>
              </a:p>
            </c:rich>
          </c:tx>
          <c:layout>
            <c:manualLayout>
              <c:xMode val="edge"/>
              <c:yMode val="edge"/>
              <c:x val="0"/>
              <c:y val="0.424143556280587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45497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8790233074361818E-2"/>
          <c:y val="0.11256117455138734"/>
          <c:w val="0.23307436182020241"/>
          <c:h val="0.177814029363785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Office Occupancy Schedules</a:t>
            </a:r>
          </a:p>
        </c:rich>
      </c:tx>
      <c:layout>
        <c:manualLayout>
          <c:xMode val="edge"/>
          <c:yMode val="edge"/>
          <c:x val="0.34739178690344363"/>
          <c:y val="1.9575856443719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142064372918979E-2"/>
          <c:y val="8.9722675367048671E-2"/>
          <c:w val="0.91453940066592676"/>
          <c:h val="0.80261011419249595"/>
        </c:manualLayout>
      </c:layout>
      <c:barChart>
        <c:barDir val="col"/>
        <c:grouping val="clustered"/>
        <c:varyColors val="0"/>
        <c:ser>
          <c:idx val="0"/>
          <c:order val="0"/>
          <c:tx>
            <c:v>School year 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Schedules!$E$49:$AB$49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  <c:pt idx="12">
                  <c:v>0.95</c:v>
                </c:pt>
                <c:pt idx="13">
                  <c:v>0.95</c:v>
                </c:pt>
                <c:pt idx="14">
                  <c:v>0.95</c:v>
                </c:pt>
                <c:pt idx="15">
                  <c:v>0.95</c:v>
                </c:pt>
                <c:pt idx="16">
                  <c:v>0.95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8E-476C-83CF-957BCB24E18F}"/>
            </c:ext>
          </c:extLst>
        </c:ser>
        <c:ser>
          <c:idx val="2"/>
          <c:order val="1"/>
          <c:tx>
            <c:v>Summer weekday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Schedules!$E$51:$AB$51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8E-476C-83CF-957BCB24E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677696"/>
        <c:axId val="101692160"/>
      </c:barChart>
      <c:catAx>
        <c:axId val="10167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832408435072141"/>
              <c:y val="0.949429037520399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69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692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</a:t>
                </a:r>
              </a:p>
            </c:rich>
          </c:tx>
          <c:layout>
            <c:manualLayout>
              <c:xMode val="edge"/>
              <c:yMode val="edge"/>
              <c:x val="0"/>
              <c:y val="0.424143556280587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167769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990011098779134E-2"/>
          <c:y val="0.15823817292006662"/>
          <c:w val="0.23085460599334068"/>
          <c:h val="8.972267536704828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Heating Set Point Schedules</a:t>
            </a:r>
          </a:p>
        </c:rich>
      </c:tx>
      <c:layout>
        <c:manualLayout>
          <c:xMode val="edge"/>
          <c:yMode val="edge"/>
          <c:x val="0.35183129855715872"/>
          <c:y val="1.9575856443719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889012208657063E-2"/>
          <c:y val="9.6247960848287226E-2"/>
          <c:w val="0.8867924528301947"/>
          <c:h val="0.7765089722675419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Schedules!$E$87:$AB$87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C-45EA-AE57-7F53F5EE2B56}"/>
            </c:ext>
          </c:extLst>
        </c:ser>
        <c:ser>
          <c:idx val="1"/>
          <c:order val="1"/>
          <c:tx>
            <c:v>Weekend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Schedules!$E$86:$AB$86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AC-45EA-AE57-7F53F5EE2B56}"/>
            </c:ext>
          </c:extLst>
        </c:ser>
        <c:ser>
          <c:idx val="2"/>
          <c:order val="2"/>
          <c:tx>
            <c:v>Restrooms &amp; Mech.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Schedules!$E$95:$AB$95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16</c:v>
                </c:pt>
                <c:pt idx="13">
                  <c:v>16</c:v>
                </c:pt>
                <c:pt idx="14">
                  <c:v>16</c:v>
                </c:pt>
                <c:pt idx="15">
                  <c:v>16</c:v>
                </c:pt>
                <c:pt idx="16">
                  <c:v>16</c:v>
                </c:pt>
                <c:pt idx="17">
                  <c:v>16</c:v>
                </c:pt>
                <c:pt idx="18">
                  <c:v>16</c:v>
                </c:pt>
                <c:pt idx="19">
                  <c:v>16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AC-45EA-AE57-7F53F5EE2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045568"/>
        <c:axId val="102084608"/>
      </c:barChart>
      <c:catAx>
        <c:axId val="10204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149833518312926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208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084608"/>
        <c:scaling>
          <c:orientation val="minMax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Temperature (</a:t>
                </a:r>
                <a:r>
                  <a:rPr lang="en-US" sz="1400" b="1" i="0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o</a:t>
                </a:r>
                <a:r>
                  <a:rPr lang="en-US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layout>
            <c:manualLayout>
              <c:xMode val="edge"/>
              <c:yMode val="edge"/>
              <c:x val="0"/>
              <c:y val="0.350734094616639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2045568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542730299667039"/>
          <c:y val="0.12561174551386622"/>
          <c:w val="0.2186459489456174"/>
          <c:h val="0.133768352365418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Cooling Set Point Schedules</a:t>
            </a:r>
          </a:p>
        </c:rich>
      </c:tx>
      <c:layout>
        <c:manualLayout>
          <c:xMode val="edge"/>
          <c:yMode val="edge"/>
          <c:x val="0.35072142064372919"/>
          <c:y val="1.9575856443719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889012208657063E-2"/>
          <c:y val="9.6247960848287226E-2"/>
          <c:w val="0.8867924528301947"/>
          <c:h val="0.7765089722675419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Schedules!$E$76:$AB$76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58-4EFA-90B8-7D7788BEA3AB}"/>
            </c:ext>
          </c:extLst>
        </c:ser>
        <c:ser>
          <c:idx val="1"/>
          <c:order val="1"/>
          <c:tx>
            <c:v>Weekend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Schedules!$E$75:$AB$75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27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27</c:v>
                </c:pt>
                <c:pt idx="14">
                  <c:v>27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58-4EFA-90B8-7D7788BEA3AB}"/>
            </c:ext>
          </c:extLst>
        </c:ser>
        <c:ser>
          <c:idx val="2"/>
          <c:order val="2"/>
          <c:tx>
            <c:v>Restrooms &amp; Mech.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Schedules!$E$84:$AB$84</c:f>
              <c:numCache>
                <c:formatCode>General</c:formatCode>
                <c:ptCount val="24"/>
                <c:pt idx="0">
                  <c:v>27</c:v>
                </c:pt>
                <c:pt idx="1">
                  <c:v>27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27</c:v>
                </c:pt>
                <c:pt idx="6">
                  <c:v>27</c:v>
                </c:pt>
                <c:pt idx="7">
                  <c:v>27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27</c:v>
                </c:pt>
                <c:pt idx="12">
                  <c:v>27</c:v>
                </c:pt>
                <c:pt idx="13">
                  <c:v>27</c:v>
                </c:pt>
                <c:pt idx="14">
                  <c:v>27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27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58-4EFA-90B8-7D7788BEA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160256"/>
        <c:axId val="102289408"/>
      </c:barChart>
      <c:catAx>
        <c:axId val="10216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149833518312926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2289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289408"/>
        <c:scaling>
          <c:orientation val="minMax"/>
          <c:min val="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Temperature (</a:t>
                </a:r>
                <a:r>
                  <a:rPr lang="en-US" sz="1400" b="1" i="0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o</a:t>
                </a:r>
                <a:r>
                  <a:rPr lang="en-US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layout>
            <c:manualLayout>
              <c:xMode val="edge"/>
              <c:yMode val="edge"/>
              <c:x val="0"/>
              <c:y val="0.350734094616639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216025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7258601553829112"/>
          <c:y val="8.1566068515497685E-3"/>
          <c:w val="0.22456529781724027"/>
          <c:h val="0.103317020119630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 codeName="Chart7"/>
  <sheetViews>
    <sheetView zoomScale="109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 codeName="Chart8"/>
  <sheetViews>
    <sheetView zoomScale="109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0"/>
  <sheetViews>
    <sheetView zoomScale="109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Chart12"/>
  <sheetViews>
    <sheetView zoomScale="109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13"/>
  <sheetViews>
    <sheetView zoomScale="109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</xdr:row>
      <xdr:rowOff>0</xdr:rowOff>
    </xdr:from>
    <xdr:to>
      <xdr:col>26</xdr:col>
      <xdr:colOff>438150</xdr:colOff>
      <xdr:row>25</xdr:row>
      <xdr:rowOff>9525</xdr:rowOff>
    </xdr:to>
    <xdr:pic>
      <xdr:nvPicPr>
        <xdr:cNvPr id="4135" name="Picture 16">
          <a:extLst>
            <a:ext uri="{FF2B5EF4-FFF2-40B4-BE49-F238E27FC236}">
              <a16:creationId xmlns:a16="http://schemas.microsoft.com/office/drawing/2014/main" id="{00000000-0008-0000-0100-00002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82625" y="1085850"/>
          <a:ext cx="4171950" cy="3733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209550</xdr:colOff>
      <xdr:row>27</xdr:row>
      <xdr:rowOff>19050</xdr:rowOff>
    </xdr:from>
    <xdr:to>
      <xdr:col>27</xdr:col>
      <xdr:colOff>219075</xdr:colOff>
      <xdr:row>45</xdr:row>
      <xdr:rowOff>104775</xdr:rowOff>
    </xdr:to>
    <xdr:pic>
      <xdr:nvPicPr>
        <xdr:cNvPr id="4136" name="Picture 18">
          <a:extLst>
            <a:ext uri="{FF2B5EF4-FFF2-40B4-BE49-F238E27FC236}">
              <a16:creationId xmlns:a16="http://schemas.microsoft.com/office/drawing/2014/main" id="{00000000-0008-0000-0100-00002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592175" y="5476875"/>
          <a:ext cx="4276725" cy="300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28575</xdr:rowOff>
    </xdr:from>
    <xdr:to>
      <xdr:col>11</xdr:col>
      <xdr:colOff>352425</xdr:colOff>
      <xdr:row>32</xdr:row>
      <xdr:rowOff>66675</xdr:rowOff>
    </xdr:to>
    <xdr:pic>
      <xdr:nvPicPr>
        <xdr:cNvPr id="1093" name="Picture 34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95300"/>
          <a:ext cx="6191250" cy="390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33</xdr:row>
      <xdr:rowOff>9525</xdr:rowOff>
    </xdr:from>
    <xdr:to>
      <xdr:col>10</xdr:col>
      <xdr:colOff>247650</xdr:colOff>
      <xdr:row>64</xdr:row>
      <xdr:rowOff>38100</xdr:rowOff>
    </xdr:to>
    <xdr:pic>
      <xdr:nvPicPr>
        <xdr:cNvPr id="1094" name="Picture 35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700" y="4476750"/>
          <a:ext cx="531495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65</xdr:row>
      <xdr:rowOff>66675</xdr:rowOff>
    </xdr:from>
    <xdr:to>
      <xdr:col>10</xdr:col>
      <xdr:colOff>171450</xdr:colOff>
      <xdr:row>98</xdr:row>
      <xdr:rowOff>76200</xdr:rowOff>
    </xdr:to>
    <xdr:pic>
      <xdr:nvPicPr>
        <xdr:cNvPr id="1095" name="Picture 36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1450" y="8801100"/>
          <a:ext cx="533400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2854381" cy="87385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2854381" cy="87385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2854381" cy="87385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2854381" cy="87385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2854381" cy="87385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F18C9-C578-4D1F-9A87-E6B94FF57698}">
  <dimension ref="A1:B22"/>
  <sheetViews>
    <sheetView tabSelected="1" workbookViewId="0">
      <selection activeCell="B20" sqref="B20"/>
    </sheetView>
  </sheetViews>
  <sheetFormatPr baseColWidth="10" defaultColWidth="8.88671875" defaultRowHeight="10.5" x14ac:dyDescent="0.25"/>
  <cols>
    <col min="1" max="1" width="18.88671875" customWidth="1"/>
    <col min="2" max="2" width="47.6640625" customWidth="1"/>
  </cols>
  <sheetData>
    <row r="1" spans="1:2" x14ac:dyDescent="0.25">
      <c r="A1" t="s">
        <v>217</v>
      </c>
    </row>
    <row r="2" spans="1:2" x14ac:dyDescent="0.25">
      <c r="A2" t="s">
        <v>218</v>
      </c>
      <c r="B2" t="s">
        <v>219</v>
      </c>
    </row>
    <row r="3" spans="1:2" x14ac:dyDescent="0.25">
      <c r="A3" s="50" t="s">
        <v>220</v>
      </c>
      <c r="B3" s="50" t="s">
        <v>221</v>
      </c>
    </row>
    <row r="5" spans="1:2" x14ac:dyDescent="0.25">
      <c r="A5" t="s">
        <v>226</v>
      </c>
    </row>
    <row r="6" spans="1:2" x14ac:dyDescent="0.25">
      <c r="A6" t="s">
        <v>227</v>
      </c>
      <c r="B6" t="s">
        <v>228</v>
      </c>
    </row>
    <row r="7" spans="1:2" x14ac:dyDescent="0.25">
      <c r="A7" t="s">
        <v>229</v>
      </c>
      <c r="B7" t="s">
        <v>230</v>
      </c>
    </row>
    <row r="8" spans="1:2" x14ac:dyDescent="0.25">
      <c r="A8" t="s">
        <v>231</v>
      </c>
      <c r="B8" t="s">
        <v>232</v>
      </c>
    </row>
    <row r="9" spans="1:2" x14ac:dyDescent="0.25">
      <c r="A9" t="s">
        <v>233</v>
      </c>
      <c r="B9" t="s">
        <v>234</v>
      </c>
    </row>
    <row r="10" spans="1:2" x14ac:dyDescent="0.25">
      <c r="A10" t="s">
        <v>235</v>
      </c>
      <c r="B10" t="s">
        <v>236</v>
      </c>
    </row>
    <row r="11" spans="1:2" x14ac:dyDescent="0.25">
      <c r="A11" t="s">
        <v>237</v>
      </c>
      <c r="B11" t="s">
        <v>238</v>
      </c>
    </row>
    <row r="12" spans="1:2" x14ac:dyDescent="0.25">
      <c r="A12" t="s">
        <v>239</v>
      </c>
      <c r="B12" t="s">
        <v>240</v>
      </c>
    </row>
    <row r="13" spans="1:2" x14ac:dyDescent="0.25">
      <c r="A13" t="s">
        <v>81</v>
      </c>
      <c r="B13" t="s">
        <v>241</v>
      </c>
    </row>
    <row r="14" spans="1:2" x14ac:dyDescent="0.25">
      <c r="A14" t="s">
        <v>242</v>
      </c>
      <c r="B14" t="s">
        <v>243</v>
      </c>
    </row>
    <row r="15" spans="1:2" x14ac:dyDescent="0.25">
      <c r="A15" t="s">
        <v>244</v>
      </c>
      <c r="B15" t="s">
        <v>245</v>
      </c>
    </row>
    <row r="16" spans="1:2" x14ac:dyDescent="0.25">
      <c r="A16" t="s">
        <v>246</v>
      </c>
      <c r="B16" t="s">
        <v>247</v>
      </c>
    </row>
    <row r="17" spans="1:2" x14ac:dyDescent="0.25">
      <c r="A17" t="s">
        <v>248</v>
      </c>
      <c r="B17" t="s">
        <v>249</v>
      </c>
    </row>
    <row r="18" spans="1:2" x14ac:dyDescent="0.25">
      <c r="A18" s="54" t="s">
        <v>250</v>
      </c>
      <c r="B18" t="s">
        <v>90</v>
      </c>
    </row>
    <row r="19" spans="1:2" x14ac:dyDescent="0.25">
      <c r="A19" s="54" t="s">
        <v>257</v>
      </c>
      <c r="B19" t="s">
        <v>258</v>
      </c>
    </row>
    <row r="20" spans="1:2" x14ac:dyDescent="0.25">
      <c r="A20" t="s">
        <v>251</v>
      </c>
      <c r="B20" t="s">
        <v>252</v>
      </c>
    </row>
    <row r="21" spans="1:2" x14ac:dyDescent="0.25">
      <c r="A21" t="s">
        <v>253</v>
      </c>
      <c r="B21" t="s">
        <v>254</v>
      </c>
    </row>
    <row r="22" spans="1:2" x14ac:dyDescent="0.25">
      <c r="A22" t="s">
        <v>255</v>
      </c>
      <c r="B22" t="s">
        <v>256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27"/>
  <sheetViews>
    <sheetView workbookViewId="0">
      <pane ySplit="2" topLeftCell="A3" activePane="bottomLeft" state="frozen"/>
      <selection pane="bottomLeft" activeCell="C46" sqref="C46"/>
    </sheetView>
  </sheetViews>
  <sheetFormatPr baseColWidth="10" defaultColWidth="9.33203125" defaultRowHeight="13" x14ac:dyDescent="0.25"/>
  <cols>
    <col min="1" max="1" width="2.44140625" style="16" customWidth="1"/>
    <col min="2" max="2" width="44.77734375" style="21" customWidth="1"/>
    <col min="3" max="3" width="37" style="1" customWidth="1"/>
    <col min="4" max="4" width="49.6640625" style="1" customWidth="1"/>
    <col min="5" max="18" width="21.33203125" style="1" customWidth="1"/>
    <col min="19" max="16384" width="9.33203125" style="1"/>
  </cols>
  <sheetData>
    <row r="1" spans="1:18" ht="18" x14ac:dyDescent="0.25">
      <c r="A1" s="20" t="s">
        <v>197</v>
      </c>
      <c r="C1" s="25"/>
      <c r="D1" s="2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8" x14ac:dyDescent="0.25">
      <c r="A2" s="20"/>
      <c r="C2" s="26" t="s">
        <v>46</v>
      </c>
      <c r="D2" s="27" t="s">
        <v>126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22" t="s">
        <v>52</v>
      </c>
    </row>
    <row r="4" spans="1:18" ht="25" x14ac:dyDescent="0.25">
      <c r="B4" s="23" t="s">
        <v>53</v>
      </c>
      <c r="C4" s="1" t="s">
        <v>199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B5" s="23" t="s">
        <v>54</v>
      </c>
      <c r="C5" s="1" t="s">
        <v>55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x14ac:dyDescent="0.25">
      <c r="B6" s="23" t="s">
        <v>56</v>
      </c>
      <c r="C6" s="1" t="s">
        <v>131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x14ac:dyDescent="0.25">
      <c r="A7" s="22" t="s">
        <v>57</v>
      </c>
    </row>
    <row r="8" spans="1:18" ht="75" x14ac:dyDescent="0.25">
      <c r="B8" s="23" t="s">
        <v>169</v>
      </c>
      <c r="C8" s="30">
        <v>19592</v>
      </c>
      <c r="D8" s="1" t="s">
        <v>150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25">
      <c r="B9" s="23" t="s">
        <v>58</v>
      </c>
      <c r="C9" s="1" t="s">
        <v>132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x14ac:dyDescent="0.25">
      <c r="B10" s="23" t="s">
        <v>59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x14ac:dyDescent="0.25">
      <c r="B11" s="23" t="s">
        <v>60</v>
      </c>
      <c r="C11" s="9">
        <v>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25">
      <c r="B12" s="23" t="s">
        <v>61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x14ac:dyDescent="0.25">
      <c r="B13" s="42" t="s">
        <v>170</v>
      </c>
      <c r="C13" s="1">
        <v>0.35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25">
      <c r="B14" s="43" t="s">
        <v>171</v>
      </c>
      <c r="C14" s="1">
        <v>0.35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x14ac:dyDescent="0.25">
      <c r="B15" s="43" t="s">
        <v>172</v>
      </c>
      <c r="C15" s="1">
        <v>0.35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25">
      <c r="B16" s="43" t="s">
        <v>173</v>
      </c>
      <c r="C16" s="1">
        <v>0.28000000000000003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B17" s="43" t="s">
        <v>154</v>
      </c>
      <c r="C17" s="11">
        <v>0.34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B18" s="23" t="s">
        <v>62</v>
      </c>
      <c r="C18" s="36">
        <v>1.12E-2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B19" s="23" t="s">
        <v>63</v>
      </c>
      <c r="C19" s="1" t="s">
        <v>64</v>
      </c>
      <c r="D19" s="7"/>
    </row>
    <row r="20" spans="1:18" x14ac:dyDescent="0.25">
      <c r="B20" s="23" t="s">
        <v>65</v>
      </c>
      <c r="C20" s="11">
        <v>0</v>
      </c>
      <c r="D20" s="12"/>
    </row>
    <row r="21" spans="1:18" x14ac:dyDescent="0.25">
      <c r="B21" s="23" t="s">
        <v>66</v>
      </c>
      <c r="C21" s="1" t="s">
        <v>133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B22" s="23" t="s">
        <v>174</v>
      </c>
      <c r="C22" s="1">
        <v>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B23" s="23" t="s">
        <v>125</v>
      </c>
      <c r="C23" s="53" t="s">
        <v>225</v>
      </c>
      <c r="D23" s="52" t="s">
        <v>223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A24" s="22" t="s">
        <v>67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5">
      <c r="B25" s="22" t="s">
        <v>68</v>
      </c>
    </row>
    <row r="26" spans="1:18" ht="25" x14ac:dyDescent="0.25">
      <c r="B26" s="23" t="s">
        <v>69</v>
      </c>
      <c r="C26" s="51" t="s">
        <v>222</v>
      </c>
      <c r="D26" s="52" t="s">
        <v>223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ht="14.5" x14ac:dyDescent="0.25">
      <c r="B27" s="23" t="s">
        <v>175</v>
      </c>
      <c r="C27" s="8">
        <v>6384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14.5" x14ac:dyDescent="0.25">
      <c r="B28" s="23" t="s">
        <v>176</v>
      </c>
      <c r="C28" s="8">
        <v>4088.16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x14ac:dyDescent="0.25">
      <c r="B29" s="23" t="s">
        <v>70</v>
      </c>
      <c r="C29" s="11">
        <v>0.35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x14ac:dyDescent="0.25">
      <c r="B30" s="22" t="s">
        <v>71</v>
      </c>
    </row>
    <row r="31" spans="1:18" ht="25" x14ac:dyDescent="0.25">
      <c r="B31" s="23" t="s">
        <v>69</v>
      </c>
      <c r="C31" s="51" t="s">
        <v>222</v>
      </c>
      <c r="D31" s="52" t="s">
        <v>223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 ht="14.5" x14ac:dyDescent="0.25">
      <c r="B32" s="23" t="s">
        <v>175</v>
      </c>
      <c r="C32" s="8">
        <v>11902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 ht="14.5" x14ac:dyDescent="0.25">
      <c r="A33" s="44"/>
      <c r="B33" s="23" t="s">
        <v>176</v>
      </c>
      <c r="C33" s="8">
        <v>11768.6976</v>
      </c>
      <c r="D33" s="7"/>
    </row>
    <row r="34" spans="1:18" ht="12.5" x14ac:dyDescent="0.25">
      <c r="A34" s="44"/>
      <c r="B34" s="23" t="s">
        <v>72</v>
      </c>
      <c r="C34" s="11">
        <v>0.65</v>
      </c>
      <c r="D34" s="12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1:18" ht="14.5" x14ac:dyDescent="0.25">
      <c r="A35" s="44"/>
      <c r="B35" s="22" t="s">
        <v>177</v>
      </c>
      <c r="D35" s="1" t="s">
        <v>198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ht="12.5" x14ac:dyDescent="0.25">
      <c r="A36" s="44"/>
      <c r="B36" s="23" t="s">
        <v>170</v>
      </c>
      <c r="C36" s="45">
        <v>753.18</v>
      </c>
    </row>
    <row r="37" spans="1:18" ht="12.5" x14ac:dyDescent="0.25">
      <c r="A37" s="44"/>
      <c r="B37" s="23" t="s">
        <v>171</v>
      </c>
      <c r="C37" s="45">
        <v>291.61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18" ht="12.5" x14ac:dyDescent="0.25">
      <c r="A38" s="44"/>
      <c r="B38" s="23" t="s">
        <v>172</v>
      </c>
      <c r="C38" s="45">
        <v>753.18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ht="12.5" x14ac:dyDescent="0.25">
      <c r="A39" s="44"/>
      <c r="B39" s="23" t="s">
        <v>173</v>
      </c>
      <c r="C39" s="45">
        <v>291.2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ht="14.5" x14ac:dyDescent="0.25">
      <c r="A40" s="44"/>
      <c r="B40" s="23" t="s">
        <v>178</v>
      </c>
      <c r="C40" s="45">
        <f>SUM(C36:C39)</f>
        <v>2089.1699999999996</v>
      </c>
      <c r="D40" s="30"/>
      <c r="E40" s="30"/>
    </row>
    <row r="41" spans="1:18" ht="14.5" x14ac:dyDescent="0.25">
      <c r="A41" s="44"/>
      <c r="B41" s="23" t="s">
        <v>179</v>
      </c>
      <c r="C41" s="1"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x14ac:dyDescent="0.25">
      <c r="A42" s="44"/>
      <c r="B42" s="22" t="s">
        <v>73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ht="14.5" x14ac:dyDescent="0.25">
      <c r="A43" s="44"/>
      <c r="B43" s="23" t="s">
        <v>180</v>
      </c>
      <c r="C43" s="45">
        <v>133.80000000000001</v>
      </c>
      <c r="D43" s="7"/>
    </row>
    <row r="44" spans="1:18" ht="14.5" x14ac:dyDescent="0.25">
      <c r="A44" s="44"/>
      <c r="B44" s="23" t="s">
        <v>179</v>
      </c>
      <c r="C44" s="1">
        <v>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x14ac:dyDescent="0.25">
      <c r="A45" s="44"/>
      <c r="B45" s="22" t="s">
        <v>74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ht="12.5" x14ac:dyDescent="0.25">
      <c r="A46" s="44"/>
      <c r="B46" s="23" t="s">
        <v>75</v>
      </c>
      <c r="C46" s="53" t="s">
        <v>224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ht="25" x14ac:dyDescent="0.25">
      <c r="A47" s="44"/>
      <c r="B47" s="23" t="s">
        <v>76</v>
      </c>
      <c r="C47" s="51" t="s">
        <v>222</v>
      </c>
      <c r="D47" s="52" t="s">
        <v>223</v>
      </c>
    </row>
    <row r="48" spans="1:18" ht="14.5" x14ac:dyDescent="0.25">
      <c r="A48" s="44"/>
      <c r="B48" s="23" t="s">
        <v>180</v>
      </c>
      <c r="C48" s="8">
        <v>11902</v>
      </c>
      <c r="D48" s="7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 x14ac:dyDescent="0.25">
      <c r="B49" s="22" t="s">
        <v>77</v>
      </c>
    </row>
    <row r="50" spans="1:18" x14ac:dyDescent="0.25">
      <c r="B50" s="23" t="s">
        <v>76</v>
      </c>
      <c r="C50" s="53" t="s">
        <v>224</v>
      </c>
      <c r="D50" s="7"/>
    </row>
    <row r="51" spans="1:18" ht="14.5" x14ac:dyDescent="0.25">
      <c r="B51" s="23" t="s">
        <v>180</v>
      </c>
      <c r="C51" s="39">
        <v>6792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5">
      <c r="B52" s="22" t="s">
        <v>78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5">
      <c r="B53" s="23" t="s">
        <v>76</v>
      </c>
      <c r="C53" s="53" t="s">
        <v>224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ht="14.5" x14ac:dyDescent="0.25">
      <c r="B54" s="23" t="s">
        <v>180</v>
      </c>
      <c r="C54" s="8">
        <v>39184</v>
      </c>
      <c r="D54" s="7"/>
    </row>
    <row r="55" spans="1:18" ht="14.5" x14ac:dyDescent="0.25">
      <c r="B55" s="23" t="s">
        <v>181</v>
      </c>
      <c r="C55" s="46">
        <v>1.8400000000000001E-7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5">
      <c r="B56" s="22" t="s">
        <v>79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25">
      <c r="B57" s="23" t="s">
        <v>80</v>
      </c>
      <c r="C57" s="11">
        <v>0.16087283441900851</v>
      </c>
      <c r="D57" s="12" t="s">
        <v>200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x14ac:dyDescent="0.25">
      <c r="A58" s="22" t="s">
        <v>81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25">
      <c r="B59" s="24" t="s">
        <v>82</v>
      </c>
      <c r="C59" s="55"/>
      <c r="D59" s="5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25">
      <c r="B60" s="23" t="s">
        <v>83</v>
      </c>
      <c r="C60" s="55"/>
      <c r="D60" s="52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25">
      <c r="B61" s="23" t="s">
        <v>84</v>
      </c>
      <c r="C61" s="55"/>
      <c r="D61" s="5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25">
      <c r="B62" s="23" t="s">
        <v>85</v>
      </c>
      <c r="C62" s="55"/>
      <c r="D62" s="52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25">
      <c r="B63" s="22" t="s">
        <v>86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25">
      <c r="B64" s="23" t="s">
        <v>87</v>
      </c>
      <c r="C64" s="53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2:18" x14ac:dyDescent="0.25">
      <c r="B65" s="23" t="s">
        <v>88</v>
      </c>
      <c r="C65" s="53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2:18" x14ac:dyDescent="0.25">
      <c r="B66" s="23" t="s">
        <v>89</v>
      </c>
      <c r="C66" s="56"/>
      <c r="D66" s="5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2:18" x14ac:dyDescent="0.25">
      <c r="B67" s="23" t="s">
        <v>182</v>
      </c>
      <c r="C67" s="1">
        <v>60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2:18" ht="14.5" x14ac:dyDescent="0.25">
      <c r="B68" s="23" t="s">
        <v>183</v>
      </c>
      <c r="C68" s="8">
        <v>2677.93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2:18" x14ac:dyDescent="0.25">
      <c r="B69" s="24"/>
      <c r="C69" s="13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2:18" x14ac:dyDescent="0.25">
      <c r="B70" s="24"/>
      <c r="C70" s="3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2:18" x14ac:dyDescent="0.25">
      <c r="B71" s="24"/>
      <c r="C71" s="3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2:18" x14ac:dyDescent="0.25">
      <c r="B72" s="24"/>
      <c r="C72" s="3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2:18" x14ac:dyDescent="0.25">
      <c r="B73" s="24"/>
      <c r="C73" s="3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2:18" x14ac:dyDescent="0.25">
      <c r="B74" s="24"/>
      <c r="C74" s="3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2:18" x14ac:dyDescent="0.25">
      <c r="B75" s="24"/>
      <c r="C75" s="37"/>
      <c r="D75" s="7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2:18" x14ac:dyDescent="0.25">
      <c r="B76" s="24"/>
      <c r="C76" s="3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2:18" x14ac:dyDescent="0.25">
      <c r="B77" s="24"/>
      <c r="C77" s="3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2:18" x14ac:dyDescent="0.25">
      <c r="B78" s="24"/>
      <c r="C78" s="3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2:18" x14ac:dyDescent="0.25">
      <c r="B79" s="24"/>
      <c r="C79" s="13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2:18" x14ac:dyDescent="0.25">
      <c r="B80" s="24"/>
      <c r="C80" s="13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2:18" x14ac:dyDescent="0.25">
      <c r="B81" s="24"/>
      <c r="C81" s="13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2:18" x14ac:dyDescent="0.25">
      <c r="B82" s="24"/>
      <c r="C82" s="13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2:18" x14ac:dyDescent="0.25">
      <c r="B83" s="24"/>
      <c r="C83" s="13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2:18" x14ac:dyDescent="0.25">
      <c r="B84" s="24"/>
      <c r="C84" s="15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2:18" x14ac:dyDescent="0.25">
      <c r="B85" s="24"/>
      <c r="C85" s="13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2:18" x14ac:dyDescent="0.25">
      <c r="B86" s="24"/>
      <c r="C86" s="13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8" spans="2:18" x14ac:dyDescent="0.25">
      <c r="B88" s="22"/>
    </row>
    <row r="89" spans="2:18" x14ac:dyDescent="0.25">
      <c r="B89" s="24"/>
      <c r="C89" s="13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2:18" x14ac:dyDescent="0.25">
      <c r="B90" s="24"/>
      <c r="C90" s="14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2:18" x14ac:dyDescent="0.25">
      <c r="B91" s="24"/>
      <c r="C91" s="13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2:18" x14ac:dyDescent="0.25">
      <c r="B92" s="24"/>
      <c r="C92" s="13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2:18" x14ac:dyDescent="0.25">
      <c r="B93" s="24"/>
      <c r="C93" s="13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2:18" x14ac:dyDescent="0.25">
      <c r="B94" s="24"/>
      <c r="C94" s="13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2:18" x14ac:dyDescent="0.25">
      <c r="B95" s="24"/>
      <c r="C95" s="13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2:18" x14ac:dyDescent="0.25">
      <c r="B96" s="24"/>
      <c r="C96" s="13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2:18" x14ac:dyDescent="0.25">
      <c r="B97" s="24"/>
      <c r="C97" s="13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2:18" x14ac:dyDescent="0.25">
      <c r="B98" s="24"/>
      <c r="C98" s="13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2:18" x14ac:dyDescent="0.25">
      <c r="B99" s="24"/>
      <c r="C99" s="13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2:18" x14ac:dyDescent="0.25">
      <c r="B100" s="24"/>
      <c r="C100" s="13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2:18" x14ac:dyDescent="0.25">
      <c r="B101" s="24"/>
      <c r="C101" s="13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2:18" x14ac:dyDescent="0.25">
      <c r="B102" s="24"/>
      <c r="C102" s="13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2:18" x14ac:dyDescent="0.25">
      <c r="B103" s="24"/>
      <c r="C103" s="13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2:18" x14ac:dyDescent="0.25">
      <c r="B104" s="24"/>
      <c r="C104" s="13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2:18" x14ac:dyDescent="0.25">
      <c r="B105" s="24"/>
      <c r="C105" s="13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2:18" x14ac:dyDescent="0.25">
      <c r="B106" s="24"/>
      <c r="C106" s="14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2:18" x14ac:dyDescent="0.25">
      <c r="B107" s="24"/>
      <c r="C107" s="13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2:18" x14ac:dyDescent="0.25">
      <c r="B108" s="24"/>
      <c r="C108" s="13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2:18" x14ac:dyDescent="0.25">
      <c r="B109" s="24"/>
      <c r="C109" s="13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2:18" x14ac:dyDescent="0.25">
      <c r="B110" s="24"/>
      <c r="C110" s="13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2:18" x14ac:dyDescent="0.25">
      <c r="B111" s="24"/>
      <c r="C111" s="13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2:18" x14ac:dyDescent="0.25">
      <c r="B112" s="24"/>
      <c r="C112" s="13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2:18" x14ac:dyDescent="0.25">
      <c r="B113" s="24"/>
      <c r="C113" s="13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2:18" x14ac:dyDescent="0.25">
      <c r="B114" s="24"/>
      <c r="C114" s="13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2:18" x14ac:dyDescent="0.25">
      <c r="B115" s="24"/>
      <c r="C115" s="15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2:18" x14ac:dyDescent="0.25">
      <c r="B116" s="24"/>
      <c r="C116" s="13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2:18" x14ac:dyDescent="0.25">
      <c r="B117" s="24"/>
      <c r="C117" s="13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9" spans="2:18" x14ac:dyDescent="0.25">
      <c r="B119" s="22"/>
    </row>
    <row r="120" spans="2:18" x14ac:dyDescent="0.25">
      <c r="B120" s="24"/>
      <c r="C120" s="13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2:18" x14ac:dyDescent="0.25">
      <c r="B121" s="24"/>
      <c r="C121" s="14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2:18" x14ac:dyDescent="0.25">
      <c r="B122" s="24"/>
      <c r="C122" s="13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2:18" x14ac:dyDescent="0.25">
      <c r="B123" s="24"/>
      <c r="C123" s="13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2:18" x14ac:dyDescent="0.25">
      <c r="B124" s="24"/>
      <c r="C124" s="13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2:18" x14ac:dyDescent="0.25">
      <c r="B125" s="24"/>
      <c r="C125" s="13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</row>
    <row r="126" spans="2:18" x14ac:dyDescent="0.25">
      <c r="B126" s="24"/>
      <c r="C126" s="13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2:18" x14ac:dyDescent="0.25">
      <c r="B127" s="24"/>
      <c r="C127" s="13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8" spans="2:18" x14ac:dyDescent="0.25">
      <c r="B128" s="24"/>
      <c r="C128" s="13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</row>
    <row r="129" spans="2:18" x14ac:dyDescent="0.25">
      <c r="B129" s="24"/>
      <c r="C129" s="13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</row>
    <row r="130" spans="2:18" x14ac:dyDescent="0.25">
      <c r="B130" s="24"/>
      <c r="C130" s="13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2:18" x14ac:dyDescent="0.25">
      <c r="B131" s="24"/>
      <c r="C131" s="13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</row>
    <row r="132" spans="2:18" x14ac:dyDescent="0.25">
      <c r="B132" s="24"/>
      <c r="C132" s="13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2:18" x14ac:dyDescent="0.25">
      <c r="B133" s="24"/>
      <c r="C133" s="13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2:18" x14ac:dyDescent="0.25">
      <c r="B134" s="24"/>
      <c r="C134" s="13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2:18" x14ac:dyDescent="0.25">
      <c r="B135" s="24"/>
      <c r="C135" s="13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2:18" x14ac:dyDescent="0.25">
      <c r="B136" s="24"/>
      <c r="C136" s="13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2:18" x14ac:dyDescent="0.25">
      <c r="B137" s="24"/>
      <c r="C137" s="14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</row>
    <row r="138" spans="2:18" x14ac:dyDescent="0.25">
      <c r="B138" s="24"/>
      <c r="C138" s="13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2:18" x14ac:dyDescent="0.25">
      <c r="B139" s="24"/>
      <c r="C139" s="13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2:18" x14ac:dyDescent="0.25">
      <c r="B140" s="24"/>
      <c r="C140" s="13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2:18" x14ac:dyDescent="0.25">
      <c r="B141" s="24"/>
      <c r="C141" s="13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2:18" x14ac:dyDescent="0.25">
      <c r="B142" s="24"/>
      <c r="C142" s="13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2:18" x14ac:dyDescent="0.25">
      <c r="B143" s="24"/>
      <c r="C143" s="13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2:18" x14ac:dyDescent="0.25">
      <c r="B144" s="24"/>
      <c r="C144" s="13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2:18" x14ac:dyDescent="0.25">
      <c r="B145" s="24"/>
      <c r="C145" s="13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2:18" x14ac:dyDescent="0.25">
      <c r="B146" s="24"/>
      <c r="C146" s="15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2:18" x14ac:dyDescent="0.25">
      <c r="B147" s="24"/>
      <c r="C147" s="13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</row>
    <row r="148" spans="2:18" x14ac:dyDescent="0.25">
      <c r="B148" s="24"/>
      <c r="C148" s="13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50" spans="2:18" x14ac:dyDescent="0.25">
      <c r="B150" s="22"/>
    </row>
    <row r="151" spans="2:18" x14ac:dyDescent="0.25">
      <c r="B151" s="24"/>
      <c r="C151" s="13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2:18" x14ac:dyDescent="0.25">
      <c r="B152" s="24"/>
      <c r="C152" s="14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</row>
    <row r="153" spans="2:18" x14ac:dyDescent="0.25">
      <c r="B153" s="24"/>
      <c r="C153" s="13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2:18" x14ac:dyDescent="0.25">
      <c r="B154" s="24"/>
      <c r="C154" s="13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2:18" x14ac:dyDescent="0.25">
      <c r="B155" s="24"/>
      <c r="C155" s="13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2:18" x14ac:dyDescent="0.25">
      <c r="B156" s="24"/>
      <c r="C156" s="13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</row>
    <row r="157" spans="2:18" x14ac:dyDescent="0.25">
      <c r="B157" s="24"/>
      <c r="C157" s="13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2:18" x14ac:dyDescent="0.25">
      <c r="B158" s="24"/>
      <c r="C158" s="13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59" spans="2:18" x14ac:dyDescent="0.25">
      <c r="B159" s="24"/>
      <c r="C159" s="13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</row>
    <row r="160" spans="2:18" x14ac:dyDescent="0.25">
      <c r="B160" s="24"/>
      <c r="C160" s="13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</row>
    <row r="161" spans="2:18" x14ac:dyDescent="0.25">
      <c r="B161" s="24"/>
      <c r="C161" s="13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2:18" x14ac:dyDescent="0.25">
      <c r="B162" s="24"/>
      <c r="C162" s="13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</row>
    <row r="163" spans="2:18" x14ac:dyDescent="0.25">
      <c r="B163" s="24"/>
      <c r="C163" s="13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2:18" x14ac:dyDescent="0.25">
      <c r="B164" s="24"/>
      <c r="C164" s="13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2:18" x14ac:dyDescent="0.25">
      <c r="B165" s="24"/>
      <c r="C165" s="13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2:18" x14ac:dyDescent="0.25">
      <c r="B166" s="24"/>
      <c r="C166" s="13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2:18" x14ac:dyDescent="0.25">
      <c r="B167" s="24"/>
      <c r="C167" s="13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2:18" x14ac:dyDescent="0.25">
      <c r="B168" s="24"/>
      <c r="C168" s="14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</row>
    <row r="169" spans="2:18" x14ac:dyDescent="0.25">
      <c r="B169" s="24"/>
      <c r="C169" s="13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2:18" x14ac:dyDescent="0.25">
      <c r="B170" s="24"/>
      <c r="C170" s="13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2:18" x14ac:dyDescent="0.25">
      <c r="B171" s="24"/>
      <c r="C171" s="13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2:18" x14ac:dyDescent="0.25">
      <c r="B172" s="24"/>
      <c r="C172" s="13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2:18" x14ac:dyDescent="0.25">
      <c r="B173" s="24"/>
      <c r="C173" s="13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2:18" x14ac:dyDescent="0.25">
      <c r="B174" s="24"/>
      <c r="C174" s="13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2:18" x14ac:dyDescent="0.25">
      <c r="B175" s="24"/>
      <c r="C175" s="13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2:18" x14ac:dyDescent="0.25">
      <c r="B176" s="24"/>
      <c r="C176" s="13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2:18" x14ac:dyDescent="0.25">
      <c r="B177" s="24"/>
      <c r="C177" s="15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2:18" x14ac:dyDescent="0.25">
      <c r="B178" s="24"/>
      <c r="C178" s="13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</row>
    <row r="179" spans="2:18" x14ac:dyDescent="0.25">
      <c r="B179" s="24"/>
      <c r="C179" s="13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1" spans="2:18" x14ac:dyDescent="0.25">
      <c r="B181" s="22"/>
    </row>
    <row r="182" spans="2:18" x14ac:dyDescent="0.25">
      <c r="B182" s="24"/>
      <c r="C182" s="13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2:18" x14ac:dyDescent="0.25">
      <c r="B183" s="24"/>
      <c r="C183" s="14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</row>
    <row r="184" spans="2:18" x14ac:dyDescent="0.25">
      <c r="B184" s="24"/>
      <c r="C184" s="13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2:18" x14ac:dyDescent="0.25">
      <c r="B185" s="24"/>
      <c r="C185" s="13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2:18" x14ac:dyDescent="0.25">
      <c r="B186" s="24"/>
      <c r="C186" s="13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2:18" x14ac:dyDescent="0.25">
      <c r="B187" s="24"/>
      <c r="C187" s="13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</row>
    <row r="188" spans="2:18" x14ac:dyDescent="0.25">
      <c r="B188" s="24"/>
      <c r="C188" s="13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2:18" x14ac:dyDescent="0.25">
      <c r="B189" s="24"/>
      <c r="C189" s="13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0" spans="2:18" x14ac:dyDescent="0.25">
      <c r="B190" s="24"/>
      <c r="C190" s="13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</row>
    <row r="191" spans="2:18" x14ac:dyDescent="0.25">
      <c r="B191" s="24"/>
      <c r="C191" s="13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2:18" x14ac:dyDescent="0.25">
      <c r="B192" s="24"/>
      <c r="C192" s="13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2:18" x14ac:dyDescent="0.25">
      <c r="B193" s="24"/>
      <c r="C193" s="13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</row>
    <row r="194" spans="2:18" x14ac:dyDescent="0.25">
      <c r="B194" s="24"/>
      <c r="C194" s="13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2:18" x14ac:dyDescent="0.25">
      <c r="B195" s="24"/>
      <c r="C195" s="13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2:18" x14ac:dyDescent="0.25">
      <c r="B196" s="24"/>
      <c r="C196" s="13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2:18" x14ac:dyDescent="0.25">
      <c r="B197" s="24"/>
      <c r="C197" s="13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2:18" x14ac:dyDescent="0.25">
      <c r="B198" s="24"/>
      <c r="C198" s="13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2:18" x14ac:dyDescent="0.25">
      <c r="B199" s="24"/>
      <c r="C199" s="14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</row>
    <row r="200" spans="2:18" x14ac:dyDescent="0.25">
      <c r="B200" s="24"/>
      <c r="C200" s="13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2:18" x14ac:dyDescent="0.25">
      <c r="B201" s="24"/>
      <c r="C201" s="13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2:18" x14ac:dyDescent="0.25">
      <c r="B202" s="24"/>
      <c r="C202" s="13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8" x14ac:dyDescent="0.25">
      <c r="B203" s="24"/>
      <c r="C203" s="13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2:18" x14ac:dyDescent="0.25">
      <c r="B204" s="24"/>
      <c r="C204" s="13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2:18" x14ac:dyDescent="0.25">
      <c r="B205" s="24"/>
      <c r="C205" s="13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2:18" x14ac:dyDescent="0.25">
      <c r="B206" s="24"/>
      <c r="C206" s="13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2:18" x14ac:dyDescent="0.25">
      <c r="B207" s="24"/>
      <c r="C207" s="13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2:18" x14ac:dyDescent="0.25">
      <c r="B208" s="24"/>
      <c r="C208" s="15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2:18" x14ac:dyDescent="0.25">
      <c r="B209" s="24"/>
      <c r="C209" s="13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</row>
    <row r="210" spans="2:18" x14ac:dyDescent="0.25">
      <c r="B210" s="24"/>
      <c r="C210" s="13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2" spans="2:18" x14ac:dyDescent="0.25">
      <c r="B212" s="22"/>
    </row>
    <row r="213" spans="2:18" x14ac:dyDescent="0.25">
      <c r="B213" s="24"/>
      <c r="C213" s="13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2:18" x14ac:dyDescent="0.25">
      <c r="B214" s="24"/>
      <c r="C214" s="14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</row>
    <row r="215" spans="2:18" x14ac:dyDescent="0.25">
      <c r="B215" s="24"/>
      <c r="C215" s="13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2:18" x14ac:dyDescent="0.25">
      <c r="B216" s="24"/>
      <c r="C216" s="13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2:18" x14ac:dyDescent="0.25">
      <c r="B217" s="24"/>
      <c r="C217" s="13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2:18" x14ac:dyDescent="0.25">
      <c r="B218" s="24"/>
      <c r="C218" s="13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</row>
    <row r="219" spans="2:18" x14ac:dyDescent="0.25">
      <c r="B219" s="24"/>
      <c r="C219" s="13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2:18" x14ac:dyDescent="0.25">
      <c r="B220" s="24"/>
      <c r="C220" s="13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1" spans="2:18" x14ac:dyDescent="0.25">
      <c r="B221" s="24"/>
      <c r="C221" s="13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</row>
    <row r="222" spans="2:18" x14ac:dyDescent="0.25">
      <c r="B222" s="24"/>
      <c r="C222" s="13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</row>
    <row r="223" spans="2:18" x14ac:dyDescent="0.25">
      <c r="B223" s="24"/>
      <c r="C223" s="13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2:18" x14ac:dyDescent="0.25">
      <c r="B224" s="24"/>
      <c r="C224" s="13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</row>
    <row r="225" spans="2:18" x14ac:dyDescent="0.25">
      <c r="B225" s="24"/>
      <c r="C225" s="13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2:18" x14ac:dyDescent="0.25">
      <c r="B226" s="24"/>
      <c r="C226" s="13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2:18" x14ac:dyDescent="0.25">
      <c r="B227" s="24"/>
      <c r="C227" s="13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2:18" x14ac:dyDescent="0.25">
      <c r="B228" s="24"/>
      <c r="C228" s="13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2:18" x14ac:dyDescent="0.25">
      <c r="B229" s="24"/>
      <c r="C229" s="13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2:18" x14ac:dyDescent="0.25">
      <c r="B230" s="24"/>
      <c r="C230" s="14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</row>
    <row r="231" spans="2:18" x14ac:dyDescent="0.25">
      <c r="B231" s="24"/>
      <c r="C231" s="13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2:18" x14ac:dyDescent="0.25">
      <c r="B232" s="24"/>
      <c r="C232" s="13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2:18" x14ac:dyDescent="0.25">
      <c r="B233" s="24"/>
      <c r="C233" s="13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2:18" x14ac:dyDescent="0.25">
      <c r="B234" s="24"/>
      <c r="C234" s="13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  <row r="235" spans="2:18" x14ac:dyDescent="0.25">
      <c r="B235" s="24"/>
      <c r="C235" s="13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</row>
    <row r="236" spans="2:18" x14ac:dyDescent="0.25">
      <c r="B236" s="24"/>
      <c r="C236" s="13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</row>
    <row r="237" spans="2:18" x14ac:dyDescent="0.25">
      <c r="B237" s="24"/>
      <c r="C237" s="13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</row>
    <row r="238" spans="2:18" x14ac:dyDescent="0.25">
      <c r="B238" s="24"/>
      <c r="C238" s="13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</row>
    <row r="239" spans="2:18" x14ac:dyDescent="0.25">
      <c r="B239" s="24"/>
      <c r="C239" s="15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2:18" x14ac:dyDescent="0.25">
      <c r="B240" s="24"/>
      <c r="C240" s="13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</row>
    <row r="241" spans="2:18" x14ac:dyDescent="0.25">
      <c r="B241" s="24"/>
      <c r="C241" s="13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</row>
    <row r="243" spans="2:18" x14ac:dyDescent="0.25">
      <c r="B243" s="22"/>
    </row>
    <row r="244" spans="2:18" x14ac:dyDescent="0.25">
      <c r="B244" s="24"/>
      <c r="C244" s="13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</row>
    <row r="245" spans="2:18" x14ac:dyDescent="0.25">
      <c r="B245" s="24"/>
      <c r="C245" s="14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</row>
    <row r="246" spans="2:18" x14ac:dyDescent="0.25">
      <c r="B246" s="24"/>
      <c r="C246" s="13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</row>
    <row r="247" spans="2:18" x14ac:dyDescent="0.25">
      <c r="B247" s="24"/>
      <c r="C247" s="13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</row>
    <row r="248" spans="2:18" x14ac:dyDescent="0.25">
      <c r="B248" s="24"/>
      <c r="C248" s="13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</row>
    <row r="249" spans="2:18" x14ac:dyDescent="0.25">
      <c r="B249" s="24"/>
      <c r="C249" s="13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</row>
    <row r="250" spans="2:18" x14ac:dyDescent="0.25">
      <c r="B250" s="24"/>
      <c r="C250" s="13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</row>
    <row r="251" spans="2:18" x14ac:dyDescent="0.25">
      <c r="B251" s="24"/>
      <c r="C251" s="13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18" x14ac:dyDescent="0.25">
      <c r="B252" s="24"/>
      <c r="C252" s="13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</row>
    <row r="253" spans="2:18" x14ac:dyDescent="0.25">
      <c r="B253" s="24"/>
      <c r="C253" s="13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</row>
    <row r="254" spans="2:18" x14ac:dyDescent="0.25">
      <c r="B254" s="24"/>
      <c r="C254" s="13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</row>
    <row r="255" spans="2:18" x14ac:dyDescent="0.25">
      <c r="B255" s="24"/>
      <c r="C255" s="13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</row>
    <row r="256" spans="2:18" x14ac:dyDescent="0.25">
      <c r="B256" s="24"/>
      <c r="C256" s="13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2:18" x14ac:dyDescent="0.25">
      <c r="B257" s="24"/>
      <c r="C257" s="13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</row>
    <row r="258" spans="2:18" x14ac:dyDescent="0.25">
      <c r="B258" s="24"/>
      <c r="C258" s="13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</row>
    <row r="259" spans="2:18" x14ac:dyDescent="0.25">
      <c r="B259" s="24"/>
      <c r="C259" s="13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x14ac:dyDescent="0.25">
      <c r="B260" s="24"/>
      <c r="C260" s="13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</row>
    <row r="261" spans="2:18" x14ac:dyDescent="0.25">
      <c r="B261" s="24"/>
      <c r="C261" s="14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</row>
    <row r="262" spans="2:18" x14ac:dyDescent="0.25">
      <c r="B262" s="24"/>
      <c r="C262" s="13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2:18" x14ac:dyDescent="0.25">
      <c r="B263" s="24"/>
      <c r="C263" s="13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2:18" x14ac:dyDescent="0.25">
      <c r="B264" s="24"/>
      <c r="C264" s="13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</row>
    <row r="265" spans="2:18" x14ac:dyDescent="0.25">
      <c r="B265" s="24"/>
      <c r="C265" s="13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</row>
    <row r="266" spans="2:18" x14ac:dyDescent="0.25">
      <c r="B266" s="24"/>
      <c r="C266" s="13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</row>
    <row r="267" spans="2:18" x14ac:dyDescent="0.25">
      <c r="B267" s="24"/>
      <c r="C267" s="13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</row>
    <row r="268" spans="2:18" x14ac:dyDescent="0.25">
      <c r="B268" s="24"/>
      <c r="C268" s="13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2:18" x14ac:dyDescent="0.25">
      <c r="B269" s="24"/>
      <c r="C269" s="13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</row>
    <row r="270" spans="2:18" x14ac:dyDescent="0.25">
      <c r="B270" s="24"/>
      <c r="C270" s="15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2:18" x14ac:dyDescent="0.25">
      <c r="B271" s="24"/>
      <c r="C271" s="13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</row>
    <row r="272" spans="2:18" x14ac:dyDescent="0.25">
      <c r="B272" s="24"/>
      <c r="C272" s="13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</row>
    <row r="274" spans="2:18" x14ac:dyDescent="0.25">
      <c r="B274" s="22"/>
    </row>
    <row r="275" spans="2:18" x14ac:dyDescent="0.25">
      <c r="B275" s="24"/>
      <c r="C275" s="13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</row>
    <row r="276" spans="2:18" x14ac:dyDescent="0.25">
      <c r="B276" s="24"/>
      <c r="C276" s="14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</row>
    <row r="277" spans="2:18" x14ac:dyDescent="0.25">
      <c r="B277" s="24"/>
      <c r="C277" s="13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2:18" x14ac:dyDescent="0.25">
      <c r="B278" s="24"/>
      <c r="C278" s="13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</row>
    <row r="279" spans="2:18" x14ac:dyDescent="0.25">
      <c r="B279" s="24"/>
      <c r="C279" s="13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2:18" x14ac:dyDescent="0.25">
      <c r="B280" s="24"/>
      <c r="C280" s="13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</row>
    <row r="281" spans="2:18" x14ac:dyDescent="0.25">
      <c r="B281" s="24"/>
      <c r="C281" s="13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2:18" x14ac:dyDescent="0.25">
      <c r="B282" s="24"/>
      <c r="C282" s="13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</row>
    <row r="283" spans="2:18" x14ac:dyDescent="0.25">
      <c r="B283" s="24"/>
      <c r="C283" s="13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</row>
    <row r="284" spans="2:18" x14ac:dyDescent="0.25">
      <c r="B284" s="24"/>
      <c r="C284" s="13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</row>
    <row r="285" spans="2:18" x14ac:dyDescent="0.25">
      <c r="B285" s="24"/>
      <c r="C285" s="13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</row>
    <row r="286" spans="2:18" x14ac:dyDescent="0.25">
      <c r="B286" s="24"/>
      <c r="C286" s="13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</row>
    <row r="287" spans="2:18" x14ac:dyDescent="0.25">
      <c r="B287" s="24"/>
      <c r="C287" s="13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2:18" x14ac:dyDescent="0.25">
      <c r="B288" s="24"/>
      <c r="C288" s="13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2:18" x14ac:dyDescent="0.25">
      <c r="B289" s="24"/>
      <c r="C289" s="13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2:18" x14ac:dyDescent="0.25">
      <c r="B290" s="24"/>
      <c r="C290" s="13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2:18" x14ac:dyDescent="0.25">
      <c r="B291" s="24"/>
      <c r="C291" s="13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2:18" x14ac:dyDescent="0.25">
      <c r="B292" s="24"/>
      <c r="C292" s="14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</row>
    <row r="293" spans="2:18" x14ac:dyDescent="0.25">
      <c r="B293" s="24"/>
      <c r="C293" s="13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2:18" x14ac:dyDescent="0.25">
      <c r="B294" s="24"/>
      <c r="C294" s="13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2:18" x14ac:dyDescent="0.25">
      <c r="B295" s="24"/>
      <c r="C295" s="13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2:18" x14ac:dyDescent="0.25">
      <c r="B296" s="24"/>
      <c r="C296" s="13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2:18" x14ac:dyDescent="0.25">
      <c r="B297" s="24"/>
      <c r="C297" s="13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2:18" x14ac:dyDescent="0.25">
      <c r="B298" s="24"/>
      <c r="C298" s="13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2:18" x14ac:dyDescent="0.25">
      <c r="B299" s="24"/>
      <c r="C299" s="13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</row>
    <row r="300" spans="2:18" x14ac:dyDescent="0.25">
      <c r="B300" s="24"/>
      <c r="C300" s="13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2:18" x14ac:dyDescent="0.25">
      <c r="B301" s="24"/>
      <c r="C301" s="15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2:18" x14ac:dyDescent="0.25">
      <c r="B302" s="24"/>
      <c r="C302" s="13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</row>
    <row r="303" spans="2:18" x14ac:dyDescent="0.25">
      <c r="B303" s="24"/>
      <c r="C303" s="13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5" spans="2:18" x14ac:dyDescent="0.25">
      <c r="B305" s="22"/>
    </row>
    <row r="306" spans="2:18" x14ac:dyDescent="0.25">
      <c r="B306" s="24"/>
      <c r="C306" s="13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2:18" x14ac:dyDescent="0.25">
      <c r="B307" s="24"/>
      <c r="C307" s="14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</row>
    <row r="308" spans="2:18" x14ac:dyDescent="0.25">
      <c r="B308" s="24"/>
      <c r="C308" s="13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</row>
    <row r="309" spans="2:18" x14ac:dyDescent="0.25">
      <c r="B309" s="24"/>
      <c r="C309" s="13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</row>
    <row r="310" spans="2:18" x14ac:dyDescent="0.25">
      <c r="B310" s="24"/>
      <c r="C310" s="13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</row>
    <row r="311" spans="2:18" x14ac:dyDescent="0.25">
      <c r="B311" s="24"/>
      <c r="C311" s="13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</row>
    <row r="312" spans="2:18" x14ac:dyDescent="0.25">
      <c r="B312" s="24"/>
      <c r="C312" s="13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</row>
    <row r="313" spans="2:18" x14ac:dyDescent="0.25">
      <c r="B313" s="24"/>
      <c r="C313" s="13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</row>
    <row r="314" spans="2:18" x14ac:dyDescent="0.25">
      <c r="B314" s="24"/>
      <c r="C314" s="13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</row>
    <row r="315" spans="2:18" x14ac:dyDescent="0.25">
      <c r="B315" s="24"/>
      <c r="C315" s="13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</row>
    <row r="316" spans="2:18" x14ac:dyDescent="0.25">
      <c r="B316" s="24"/>
      <c r="C316" s="13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2:18" x14ac:dyDescent="0.25">
      <c r="B317" s="24"/>
      <c r="C317" s="13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</row>
    <row r="318" spans="2:18" x14ac:dyDescent="0.25">
      <c r="B318" s="24"/>
      <c r="C318" s="13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</row>
    <row r="319" spans="2:18" x14ac:dyDescent="0.25">
      <c r="B319" s="24"/>
      <c r="C319" s="13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2:18" x14ac:dyDescent="0.25">
      <c r="B320" s="24"/>
      <c r="C320" s="13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2:18" x14ac:dyDescent="0.25">
      <c r="B321" s="24"/>
      <c r="C321" s="13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</row>
    <row r="322" spans="2:18" x14ac:dyDescent="0.25">
      <c r="B322" s="24"/>
      <c r="C322" s="13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2:18" x14ac:dyDescent="0.25">
      <c r="B323" s="24"/>
      <c r="C323" s="14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</row>
    <row r="324" spans="2:18" x14ac:dyDescent="0.25">
      <c r="B324" s="24"/>
      <c r="C324" s="13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2:18" x14ac:dyDescent="0.25">
      <c r="B325" s="24"/>
      <c r="C325" s="13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2:18" x14ac:dyDescent="0.25">
      <c r="B326" s="24"/>
      <c r="C326" s="13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2:18" x14ac:dyDescent="0.25">
      <c r="B327" s="24"/>
      <c r="C327" s="13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</row>
    <row r="328" spans="2:18" x14ac:dyDescent="0.25">
      <c r="B328" s="24"/>
      <c r="C328" s="13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</row>
    <row r="329" spans="2:18" x14ac:dyDescent="0.25">
      <c r="B329" s="24"/>
      <c r="C329" s="13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</row>
    <row r="330" spans="2:18" x14ac:dyDescent="0.25">
      <c r="B330" s="24"/>
      <c r="C330" s="13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2:18" x14ac:dyDescent="0.25">
      <c r="B331" s="24"/>
      <c r="C331" s="13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2:18" x14ac:dyDescent="0.25">
      <c r="B332" s="24"/>
      <c r="C332" s="15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2:18" x14ac:dyDescent="0.25">
      <c r="B333" s="24"/>
      <c r="C333" s="13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</row>
    <row r="334" spans="2:18" x14ac:dyDescent="0.25">
      <c r="B334" s="24"/>
      <c r="C334" s="13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6" spans="2:18" x14ac:dyDescent="0.25">
      <c r="B336" s="22"/>
    </row>
    <row r="337" spans="2:18" x14ac:dyDescent="0.25">
      <c r="B337" s="24"/>
      <c r="C337" s="13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2:18" x14ac:dyDescent="0.25">
      <c r="B338" s="24"/>
      <c r="C338" s="14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</row>
    <row r="339" spans="2:18" x14ac:dyDescent="0.25">
      <c r="B339" s="24"/>
      <c r="C339" s="13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</row>
    <row r="340" spans="2:18" x14ac:dyDescent="0.25">
      <c r="B340" s="24"/>
      <c r="C340" s="13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</row>
    <row r="341" spans="2:18" x14ac:dyDescent="0.25">
      <c r="B341" s="24"/>
      <c r="C341" s="13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</row>
    <row r="342" spans="2:18" x14ac:dyDescent="0.25">
      <c r="B342" s="24"/>
      <c r="C342" s="13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</row>
    <row r="343" spans="2:18" x14ac:dyDescent="0.25">
      <c r="B343" s="24"/>
      <c r="C343" s="13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</row>
    <row r="344" spans="2:18" x14ac:dyDescent="0.25">
      <c r="B344" s="24"/>
      <c r="C344" s="13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</row>
    <row r="345" spans="2:18" x14ac:dyDescent="0.25">
      <c r="B345" s="24"/>
      <c r="C345" s="13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</row>
    <row r="346" spans="2:18" x14ac:dyDescent="0.25">
      <c r="B346" s="24"/>
      <c r="C346" s="13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</row>
    <row r="347" spans="2:18" x14ac:dyDescent="0.25">
      <c r="B347" s="24"/>
      <c r="C347" s="13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</row>
    <row r="348" spans="2:18" x14ac:dyDescent="0.25">
      <c r="B348" s="24"/>
      <c r="C348" s="13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</row>
    <row r="349" spans="2:18" x14ac:dyDescent="0.25">
      <c r="B349" s="24"/>
      <c r="C349" s="13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2:18" x14ac:dyDescent="0.25">
      <c r="B350" s="24"/>
      <c r="C350" s="13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</row>
    <row r="351" spans="2:18" x14ac:dyDescent="0.25">
      <c r="B351" s="24"/>
      <c r="C351" s="13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</row>
    <row r="352" spans="2:18" x14ac:dyDescent="0.25">
      <c r="B352" s="24"/>
      <c r="C352" s="13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</row>
    <row r="353" spans="2:18" x14ac:dyDescent="0.25">
      <c r="B353" s="24"/>
      <c r="C353" s="13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</row>
    <row r="354" spans="2:18" x14ac:dyDescent="0.25">
      <c r="B354" s="24"/>
      <c r="C354" s="14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</row>
    <row r="355" spans="2:18" x14ac:dyDescent="0.25">
      <c r="B355" s="24"/>
      <c r="C355" s="13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</row>
    <row r="356" spans="2:18" x14ac:dyDescent="0.25">
      <c r="B356" s="24"/>
      <c r="C356" s="13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</row>
    <row r="357" spans="2:18" x14ac:dyDescent="0.25">
      <c r="B357" s="24"/>
      <c r="C357" s="13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</row>
    <row r="358" spans="2:18" x14ac:dyDescent="0.25">
      <c r="B358" s="24"/>
      <c r="C358" s="13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</row>
    <row r="359" spans="2:18" x14ac:dyDescent="0.25">
      <c r="B359" s="24"/>
      <c r="C359" s="13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</row>
    <row r="360" spans="2:18" x14ac:dyDescent="0.25">
      <c r="B360" s="24"/>
      <c r="C360" s="13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</row>
    <row r="361" spans="2:18" x14ac:dyDescent="0.25">
      <c r="B361" s="24"/>
      <c r="C361" s="13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</row>
    <row r="362" spans="2:18" x14ac:dyDescent="0.25">
      <c r="B362" s="24"/>
      <c r="C362" s="13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</row>
    <row r="363" spans="2:18" x14ac:dyDescent="0.25">
      <c r="B363" s="24"/>
      <c r="C363" s="15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2:18" x14ac:dyDescent="0.25">
      <c r="B364" s="24"/>
      <c r="C364" s="13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</row>
    <row r="365" spans="2:18" x14ac:dyDescent="0.25">
      <c r="B365" s="24"/>
      <c r="C365" s="13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</row>
    <row r="367" spans="2:18" x14ac:dyDescent="0.25">
      <c r="B367" s="22"/>
    </row>
    <row r="368" spans="2:18" x14ac:dyDescent="0.25">
      <c r="B368" s="24"/>
      <c r="C368" s="13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</row>
    <row r="369" spans="2:18" x14ac:dyDescent="0.25">
      <c r="B369" s="24"/>
      <c r="C369" s="14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</row>
    <row r="370" spans="2:18" x14ac:dyDescent="0.25">
      <c r="B370" s="24"/>
      <c r="C370" s="13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</row>
    <row r="371" spans="2:18" x14ac:dyDescent="0.25">
      <c r="B371" s="24"/>
      <c r="C371" s="13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</row>
    <row r="372" spans="2:18" x14ac:dyDescent="0.25">
      <c r="B372" s="24"/>
      <c r="C372" s="13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</row>
    <row r="373" spans="2:18" x14ac:dyDescent="0.25">
      <c r="B373" s="24"/>
      <c r="C373" s="13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</row>
    <row r="374" spans="2:18" x14ac:dyDescent="0.25">
      <c r="B374" s="24"/>
      <c r="C374" s="13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</row>
    <row r="375" spans="2:18" x14ac:dyDescent="0.25">
      <c r="B375" s="24"/>
      <c r="C375" s="13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</row>
    <row r="376" spans="2:18" x14ac:dyDescent="0.25">
      <c r="B376" s="24"/>
      <c r="C376" s="13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</row>
    <row r="377" spans="2:18" x14ac:dyDescent="0.25">
      <c r="B377" s="24"/>
      <c r="C377" s="13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</row>
    <row r="378" spans="2:18" x14ac:dyDescent="0.25">
      <c r="B378" s="24"/>
      <c r="C378" s="13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</row>
    <row r="379" spans="2:18" x14ac:dyDescent="0.25">
      <c r="B379" s="24"/>
      <c r="C379" s="13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</row>
    <row r="380" spans="2:18" x14ac:dyDescent="0.25">
      <c r="B380" s="24"/>
      <c r="C380" s="13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</row>
    <row r="381" spans="2:18" x14ac:dyDescent="0.25">
      <c r="B381" s="24"/>
      <c r="C381" s="13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</row>
    <row r="382" spans="2:18" x14ac:dyDescent="0.25">
      <c r="B382" s="24"/>
      <c r="C382" s="13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</row>
    <row r="383" spans="2:18" x14ac:dyDescent="0.25">
      <c r="B383" s="24"/>
      <c r="C383" s="13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</row>
    <row r="384" spans="2:18" x14ac:dyDescent="0.25">
      <c r="B384" s="24"/>
      <c r="C384" s="13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</row>
    <row r="385" spans="2:18" x14ac:dyDescent="0.25">
      <c r="B385" s="24"/>
      <c r="C385" s="14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</row>
    <row r="386" spans="2:18" x14ac:dyDescent="0.25">
      <c r="B386" s="24"/>
      <c r="C386" s="13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</row>
    <row r="387" spans="2:18" x14ac:dyDescent="0.25">
      <c r="B387" s="24"/>
      <c r="C387" s="13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</row>
    <row r="388" spans="2:18" x14ac:dyDescent="0.25">
      <c r="B388" s="24"/>
      <c r="C388" s="13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</row>
    <row r="389" spans="2:18" x14ac:dyDescent="0.25">
      <c r="B389" s="24"/>
      <c r="C389" s="13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</row>
    <row r="390" spans="2:18" x14ac:dyDescent="0.25">
      <c r="B390" s="24"/>
      <c r="C390" s="13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</row>
    <row r="391" spans="2:18" x14ac:dyDescent="0.25">
      <c r="B391" s="24"/>
      <c r="C391" s="13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</row>
    <row r="392" spans="2:18" x14ac:dyDescent="0.25">
      <c r="B392" s="24"/>
      <c r="C392" s="13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</row>
    <row r="393" spans="2:18" x14ac:dyDescent="0.25">
      <c r="B393" s="24"/>
      <c r="C393" s="13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</row>
    <row r="394" spans="2:18" x14ac:dyDescent="0.25">
      <c r="B394" s="24"/>
      <c r="C394" s="15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2:18" x14ac:dyDescent="0.25">
      <c r="B395" s="24"/>
      <c r="C395" s="13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</row>
    <row r="396" spans="2:18" x14ac:dyDescent="0.25">
      <c r="B396" s="24"/>
      <c r="C396" s="13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</row>
    <row r="398" spans="2:18" x14ac:dyDescent="0.25">
      <c r="B398" s="22"/>
    </row>
    <row r="399" spans="2:18" x14ac:dyDescent="0.25">
      <c r="B399" s="24"/>
      <c r="C399" s="13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</row>
    <row r="400" spans="2:18" x14ac:dyDescent="0.25">
      <c r="B400" s="24"/>
      <c r="C400" s="14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</row>
    <row r="401" spans="2:18" x14ac:dyDescent="0.25">
      <c r="B401" s="24"/>
      <c r="C401" s="13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</row>
    <row r="402" spans="2:18" x14ac:dyDescent="0.25">
      <c r="B402" s="24"/>
      <c r="C402" s="13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</row>
    <row r="403" spans="2:18" x14ac:dyDescent="0.25">
      <c r="B403" s="24"/>
      <c r="C403" s="13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</row>
    <row r="404" spans="2:18" x14ac:dyDescent="0.25">
      <c r="B404" s="24"/>
      <c r="C404" s="13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</row>
    <row r="405" spans="2:18" x14ac:dyDescent="0.25">
      <c r="B405" s="24"/>
      <c r="C405" s="13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</row>
    <row r="406" spans="2:18" x14ac:dyDescent="0.25">
      <c r="B406" s="24"/>
      <c r="C406" s="13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</row>
    <row r="407" spans="2:18" x14ac:dyDescent="0.25">
      <c r="B407" s="24"/>
      <c r="C407" s="13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</row>
    <row r="408" spans="2:18" x14ac:dyDescent="0.25">
      <c r="B408" s="24"/>
      <c r="C408" s="13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</row>
    <row r="409" spans="2:18" x14ac:dyDescent="0.25">
      <c r="B409" s="24"/>
      <c r="C409" s="13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</row>
    <row r="410" spans="2:18" x14ac:dyDescent="0.25">
      <c r="B410" s="24"/>
      <c r="C410" s="13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</row>
    <row r="411" spans="2:18" x14ac:dyDescent="0.25">
      <c r="B411" s="24"/>
      <c r="C411" s="13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</row>
    <row r="412" spans="2:18" x14ac:dyDescent="0.25">
      <c r="B412" s="24"/>
      <c r="C412" s="13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</row>
    <row r="413" spans="2:18" x14ac:dyDescent="0.25">
      <c r="B413" s="24"/>
      <c r="C413" s="13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</row>
    <row r="414" spans="2:18" x14ac:dyDescent="0.25">
      <c r="B414" s="24"/>
      <c r="C414" s="13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</row>
    <row r="415" spans="2:18" x14ac:dyDescent="0.25">
      <c r="B415" s="24"/>
      <c r="C415" s="13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</row>
    <row r="416" spans="2:18" x14ac:dyDescent="0.25">
      <c r="B416" s="24"/>
      <c r="C416" s="14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</row>
    <row r="417" spans="2:18" x14ac:dyDescent="0.25">
      <c r="B417" s="24"/>
      <c r="C417" s="13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</row>
    <row r="418" spans="2:18" x14ac:dyDescent="0.25">
      <c r="B418" s="24"/>
      <c r="C418" s="13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</row>
    <row r="419" spans="2:18" x14ac:dyDescent="0.25">
      <c r="B419" s="24"/>
      <c r="C419" s="13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</row>
    <row r="420" spans="2:18" x14ac:dyDescent="0.25">
      <c r="B420" s="24"/>
      <c r="C420" s="13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</row>
    <row r="421" spans="2:18" x14ac:dyDescent="0.25">
      <c r="B421" s="24"/>
      <c r="C421" s="13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</row>
    <row r="422" spans="2:18" x14ac:dyDescent="0.25">
      <c r="B422" s="24"/>
      <c r="C422" s="13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</row>
    <row r="423" spans="2:18" x14ac:dyDescent="0.25">
      <c r="B423" s="24"/>
      <c r="C423" s="13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</row>
    <row r="424" spans="2:18" x14ac:dyDescent="0.25">
      <c r="B424" s="24"/>
      <c r="C424" s="13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</row>
    <row r="425" spans="2:18" x14ac:dyDescent="0.25">
      <c r="B425" s="24"/>
      <c r="C425" s="15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2:18" x14ac:dyDescent="0.25">
      <c r="B426" s="24"/>
      <c r="C426" s="13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</row>
    <row r="427" spans="2:18" x14ac:dyDescent="0.25">
      <c r="B427" s="24"/>
      <c r="C427" s="13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</row>
  </sheetData>
  <phoneticPr fontId="0" type="noConversion"/>
  <pageMargins left="0.7" right="0.7" top="0.75" bottom="0.7" header="0.5" footer="0.41"/>
  <pageSetup orientation="landscape" r:id="rId1"/>
  <headerFooter alignWithMargins="0">
    <oddFooter>&amp;LDOE Commercial Building Benchmarks - New Construction&amp;CFast Food Restaurant&amp;RVersion 2.0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03"/>
  <sheetViews>
    <sheetView workbookViewId="0">
      <pane xSplit="1" ySplit="2" topLeftCell="I3" activePane="bottomRight" state="frozen"/>
      <selection pane="topRight" activeCell="B1" sqref="B1"/>
      <selection pane="bottomLeft" activeCell="A4" sqref="A4"/>
      <selection pane="bottomRight" activeCell="S3" sqref="S3:S48"/>
    </sheetView>
  </sheetViews>
  <sheetFormatPr baseColWidth="10" defaultColWidth="9.33203125" defaultRowHeight="12.5" x14ac:dyDescent="0.25"/>
  <cols>
    <col min="1" max="1" width="46.44140625" style="1" customWidth="1"/>
    <col min="2" max="2" width="10.6640625" style="1" customWidth="1"/>
    <col min="3" max="3" width="7.21875" style="1" customWidth="1"/>
    <col min="4" max="4" width="9.21875" style="1" customWidth="1"/>
    <col min="5" max="5" width="12.6640625" style="1" customWidth="1"/>
    <col min="6" max="7" width="9.33203125" style="1"/>
    <col min="8" max="8" width="10.21875" style="1" customWidth="1"/>
    <col min="9" max="11" width="9.33203125" style="1"/>
    <col min="12" max="13" width="11" style="1" customWidth="1"/>
    <col min="14" max="14" width="9.33203125" style="1"/>
    <col min="15" max="15" width="12.6640625" style="1" customWidth="1"/>
    <col min="16" max="16" width="12.44140625" style="1" customWidth="1"/>
    <col min="17" max="17" width="12.6640625" style="1" customWidth="1"/>
    <col min="18" max="18" width="9.33203125" style="1"/>
    <col min="19" max="19" width="12.6640625" style="1" customWidth="1"/>
    <col min="20" max="16384" width="9.33203125" style="1"/>
  </cols>
  <sheetData>
    <row r="1" spans="1:19" ht="20" x14ac:dyDescent="0.25">
      <c r="A1" s="31" t="s">
        <v>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54" x14ac:dyDescent="0.3">
      <c r="A2" s="16" t="s">
        <v>49</v>
      </c>
      <c r="B2" s="17" t="s">
        <v>47</v>
      </c>
      <c r="C2" s="17" t="s">
        <v>91</v>
      </c>
      <c r="D2" s="18" t="s">
        <v>155</v>
      </c>
      <c r="E2" s="18" t="s">
        <v>156</v>
      </c>
      <c r="F2" s="17" t="s">
        <v>157</v>
      </c>
      <c r="G2" s="17" t="s">
        <v>158</v>
      </c>
      <c r="H2" s="17" t="s">
        <v>159</v>
      </c>
      <c r="I2" s="19" t="s">
        <v>160</v>
      </c>
      <c r="J2" s="19" t="s">
        <v>51</v>
      </c>
      <c r="K2" s="19" t="s">
        <v>161</v>
      </c>
      <c r="L2" s="19" t="s">
        <v>162</v>
      </c>
      <c r="M2" s="19" t="s">
        <v>163</v>
      </c>
      <c r="N2" s="41" t="s">
        <v>164</v>
      </c>
      <c r="O2" s="19" t="s">
        <v>165</v>
      </c>
      <c r="P2" s="19" t="s">
        <v>166</v>
      </c>
      <c r="Q2" s="19" t="s">
        <v>167</v>
      </c>
      <c r="R2" s="19" t="s">
        <v>168</v>
      </c>
      <c r="S2" s="19" t="s">
        <v>80</v>
      </c>
    </row>
    <row r="3" spans="1:19" x14ac:dyDescent="0.25">
      <c r="A3" s="2" t="s">
        <v>10</v>
      </c>
      <c r="B3" s="2" t="s">
        <v>48</v>
      </c>
      <c r="C3" s="2">
        <v>1</v>
      </c>
      <c r="D3" s="40">
        <v>99</v>
      </c>
      <c r="E3" s="3">
        <v>396</v>
      </c>
      <c r="F3" s="4">
        <v>4</v>
      </c>
      <c r="G3" s="3">
        <v>80.00007432250392</v>
      </c>
      <c r="H3" s="3">
        <v>28.000026012876376</v>
      </c>
      <c r="I3" s="4">
        <v>4</v>
      </c>
      <c r="J3" s="4">
        <v>24.75</v>
      </c>
      <c r="K3" s="4">
        <v>15.069459999999998</v>
      </c>
      <c r="L3" s="4">
        <v>10</v>
      </c>
      <c r="M3" s="4"/>
      <c r="N3" s="5"/>
      <c r="O3" s="4">
        <v>8</v>
      </c>
      <c r="P3" s="4"/>
      <c r="Q3" s="4">
        <v>198.00000000000003</v>
      </c>
      <c r="R3" s="4"/>
      <c r="S3" s="4">
        <v>0.21987209852681966</v>
      </c>
    </row>
    <row r="4" spans="1:19" x14ac:dyDescent="0.25">
      <c r="A4" s="2" t="s">
        <v>12</v>
      </c>
      <c r="B4" s="2" t="s">
        <v>48</v>
      </c>
      <c r="C4" s="2">
        <v>1</v>
      </c>
      <c r="D4" s="40">
        <v>477</v>
      </c>
      <c r="E4" s="3">
        <v>1908.0000000000002</v>
      </c>
      <c r="F4" s="4">
        <v>4.0000000000000009</v>
      </c>
      <c r="G4" s="3">
        <v>212.00019695463538</v>
      </c>
      <c r="H4" s="3">
        <v>74.200068934122385</v>
      </c>
      <c r="I4" s="4">
        <v>4</v>
      </c>
      <c r="J4" s="4">
        <v>119.25</v>
      </c>
      <c r="K4" s="4">
        <v>15.069459999999998</v>
      </c>
      <c r="L4" s="4">
        <v>10</v>
      </c>
      <c r="M4" s="4"/>
      <c r="N4" s="5"/>
      <c r="O4" s="4">
        <v>8</v>
      </c>
      <c r="P4" s="4"/>
      <c r="Q4" s="4">
        <v>954.00000000000011</v>
      </c>
      <c r="R4" s="4"/>
      <c r="S4" s="4">
        <v>0.12092965418975081</v>
      </c>
    </row>
    <row r="5" spans="1:19" x14ac:dyDescent="0.25">
      <c r="A5" s="2" t="s">
        <v>14</v>
      </c>
      <c r="B5" s="2" t="s">
        <v>48</v>
      </c>
      <c r="C5" s="2">
        <v>1</v>
      </c>
      <c r="D5" s="40">
        <v>320</v>
      </c>
      <c r="E5" s="3">
        <v>1280</v>
      </c>
      <c r="F5" s="4">
        <v>4</v>
      </c>
      <c r="G5" s="3">
        <v>20.00001858062598</v>
      </c>
      <c r="H5" s="3">
        <v>7.0000065032190939</v>
      </c>
      <c r="I5" s="4">
        <v>10</v>
      </c>
      <c r="J5" s="4">
        <v>32</v>
      </c>
      <c r="K5" s="4">
        <v>5.3819499999999998</v>
      </c>
      <c r="L5" s="4">
        <v>4</v>
      </c>
      <c r="M5" s="4"/>
      <c r="N5" s="5"/>
      <c r="O5" s="4"/>
      <c r="P5" s="4">
        <v>0.5</v>
      </c>
      <c r="Q5" s="4">
        <v>160.00000000000003</v>
      </c>
      <c r="R5" s="4"/>
      <c r="S5" s="4">
        <v>1.7005732620433707E-2</v>
      </c>
    </row>
    <row r="6" spans="1:19" x14ac:dyDescent="0.25">
      <c r="A6" s="2" t="s">
        <v>16</v>
      </c>
      <c r="B6" s="2" t="s">
        <v>48</v>
      </c>
      <c r="C6" s="2">
        <v>1</v>
      </c>
      <c r="D6" s="40">
        <v>99</v>
      </c>
      <c r="E6" s="3">
        <v>396</v>
      </c>
      <c r="F6" s="4">
        <v>4</v>
      </c>
      <c r="G6" s="3">
        <v>80.00007432250392</v>
      </c>
      <c r="H6" s="3">
        <v>28.000026012876376</v>
      </c>
      <c r="I6" s="4">
        <v>4</v>
      </c>
      <c r="J6" s="4">
        <v>24.75</v>
      </c>
      <c r="K6" s="4">
        <v>15.069459999999998</v>
      </c>
      <c r="L6" s="4">
        <v>10</v>
      </c>
      <c r="M6" s="4"/>
      <c r="N6" s="5"/>
      <c r="O6" s="4">
        <v>8</v>
      </c>
      <c r="P6" s="4"/>
      <c r="Q6" s="4">
        <v>198.00000000000003</v>
      </c>
      <c r="R6" s="4"/>
      <c r="S6" s="4">
        <v>0.21987209852681966</v>
      </c>
    </row>
    <row r="7" spans="1:19" x14ac:dyDescent="0.25">
      <c r="A7" s="2" t="s">
        <v>18</v>
      </c>
      <c r="B7" s="2" t="s">
        <v>48</v>
      </c>
      <c r="C7" s="2">
        <v>1</v>
      </c>
      <c r="D7" s="40">
        <v>477</v>
      </c>
      <c r="E7" s="3">
        <v>1908.0000000000002</v>
      </c>
      <c r="F7" s="4">
        <v>4.0000000000000009</v>
      </c>
      <c r="G7" s="3">
        <v>212.00019695463538</v>
      </c>
      <c r="H7" s="3">
        <v>74.200068934122385</v>
      </c>
      <c r="I7" s="4">
        <v>4</v>
      </c>
      <c r="J7" s="4">
        <v>119.25</v>
      </c>
      <c r="K7" s="4">
        <v>15.069459999999998</v>
      </c>
      <c r="L7" s="4">
        <v>10</v>
      </c>
      <c r="M7" s="4"/>
      <c r="N7" s="5"/>
      <c r="O7" s="4">
        <v>8</v>
      </c>
      <c r="P7" s="4"/>
      <c r="Q7" s="4">
        <v>954.00000000000011</v>
      </c>
      <c r="R7" s="4"/>
      <c r="S7" s="4">
        <v>0.12092965418975081</v>
      </c>
    </row>
    <row r="8" spans="1:19" x14ac:dyDescent="0.25">
      <c r="A8" s="2" t="s">
        <v>20</v>
      </c>
      <c r="B8" s="2" t="s">
        <v>48</v>
      </c>
      <c r="C8" s="2">
        <v>1</v>
      </c>
      <c r="D8" s="40">
        <v>99</v>
      </c>
      <c r="E8" s="3">
        <v>396</v>
      </c>
      <c r="F8" s="4">
        <v>4</v>
      </c>
      <c r="G8" s="3">
        <v>80.00007432250392</v>
      </c>
      <c r="H8" s="3">
        <v>28.000026012876376</v>
      </c>
      <c r="I8" s="4">
        <v>4</v>
      </c>
      <c r="J8" s="4">
        <v>24.75</v>
      </c>
      <c r="K8" s="4">
        <v>15.069459999999998</v>
      </c>
      <c r="L8" s="4">
        <v>10</v>
      </c>
      <c r="M8" s="4"/>
      <c r="N8" s="5"/>
      <c r="O8" s="4">
        <v>8</v>
      </c>
      <c r="P8" s="4"/>
      <c r="Q8" s="4">
        <v>198.00000000000003</v>
      </c>
      <c r="R8" s="4"/>
      <c r="S8" s="4">
        <v>0.21987209852681966</v>
      </c>
    </row>
    <row r="9" spans="1:19" x14ac:dyDescent="0.25">
      <c r="A9" s="2" t="s">
        <v>22</v>
      </c>
      <c r="B9" s="2" t="s">
        <v>48</v>
      </c>
      <c r="C9" s="2">
        <v>1</v>
      </c>
      <c r="D9" s="40">
        <v>477</v>
      </c>
      <c r="E9" s="3">
        <v>1908.0000000000002</v>
      </c>
      <c r="F9" s="4">
        <v>4.0000000000000009</v>
      </c>
      <c r="G9" s="3">
        <v>212.00019695463538</v>
      </c>
      <c r="H9" s="3">
        <v>74.200068934122385</v>
      </c>
      <c r="I9" s="4">
        <v>4</v>
      </c>
      <c r="J9" s="4">
        <v>119.25</v>
      </c>
      <c r="K9" s="4">
        <v>15.069459999999998</v>
      </c>
      <c r="L9" s="4">
        <v>10</v>
      </c>
      <c r="M9" s="4"/>
      <c r="N9" s="5"/>
      <c r="O9" s="4">
        <v>8</v>
      </c>
      <c r="P9" s="4"/>
      <c r="Q9" s="4">
        <v>954.00000000000011</v>
      </c>
      <c r="R9" s="4"/>
      <c r="S9" s="4">
        <v>0.12092965418975081</v>
      </c>
    </row>
    <row r="10" spans="1:19" x14ac:dyDescent="0.25">
      <c r="A10" s="2" t="s">
        <v>24</v>
      </c>
      <c r="B10" s="2" t="s">
        <v>48</v>
      </c>
      <c r="C10" s="2">
        <v>1</v>
      </c>
      <c r="D10" s="40">
        <v>320</v>
      </c>
      <c r="E10" s="3">
        <v>1280</v>
      </c>
      <c r="F10" s="4">
        <v>4</v>
      </c>
      <c r="G10" s="3">
        <v>20.00001858062598</v>
      </c>
      <c r="H10" s="3">
        <v>7.0000065032190939</v>
      </c>
      <c r="I10" s="4">
        <v>10</v>
      </c>
      <c r="J10" s="4">
        <v>32</v>
      </c>
      <c r="K10" s="4">
        <v>5.3819499999999998</v>
      </c>
      <c r="L10" s="4">
        <v>4</v>
      </c>
      <c r="M10" s="4"/>
      <c r="N10" s="5"/>
      <c r="O10" s="4"/>
      <c r="P10" s="4">
        <v>0.5</v>
      </c>
      <c r="Q10" s="4">
        <v>160.00000000000003</v>
      </c>
      <c r="R10" s="4"/>
      <c r="S10" s="4">
        <v>1.7005732620433707E-2</v>
      </c>
    </row>
    <row r="11" spans="1:19" x14ac:dyDescent="0.25">
      <c r="A11" s="2" t="s">
        <v>26</v>
      </c>
      <c r="B11" s="2" t="s">
        <v>48</v>
      </c>
      <c r="C11" s="2">
        <v>1</v>
      </c>
      <c r="D11" s="40">
        <v>99</v>
      </c>
      <c r="E11" s="3">
        <v>396</v>
      </c>
      <c r="F11" s="4">
        <v>4</v>
      </c>
      <c r="G11" s="3">
        <v>80.00007432250392</v>
      </c>
      <c r="H11" s="3">
        <v>28.000026012876376</v>
      </c>
      <c r="I11" s="4">
        <v>4</v>
      </c>
      <c r="J11" s="4">
        <v>24.75</v>
      </c>
      <c r="K11" s="4">
        <v>15.069459999999998</v>
      </c>
      <c r="L11" s="4">
        <v>10</v>
      </c>
      <c r="M11" s="4"/>
      <c r="N11" s="5"/>
      <c r="O11" s="4">
        <v>8</v>
      </c>
      <c r="P11" s="4"/>
      <c r="Q11" s="4">
        <v>198.00000000000003</v>
      </c>
      <c r="R11" s="4"/>
      <c r="S11" s="4">
        <v>0.21987209852681966</v>
      </c>
    </row>
    <row r="12" spans="1:19" x14ac:dyDescent="0.25">
      <c r="A12" s="2" t="s">
        <v>28</v>
      </c>
      <c r="B12" s="2" t="s">
        <v>48</v>
      </c>
      <c r="C12" s="2">
        <v>1</v>
      </c>
      <c r="D12" s="40">
        <v>477</v>
      </c>
      <c r="E12" s="3">
        <v>1908.0000000000002</v>
      </c>
      <c r="F12" s="4">
        <v>4.0000000000000009</v>
      </c>
      <c r="G12" s="3">
        <v>212.00019695463538</v>
      </c>
      <c r="H12" s="3">
        <v>74.200068934122385</v>
      </c>
      <c r="I12" s="4">
        <v>4</v>
      </c>
      <c r="J12" s="4">
        <v>119.25</v>
      </c>
      <c r="K12" s="4">
        <v>15.069459999999998</v>
      </c>
      <c r="L12" s="4">
        <v>10</v>
      </c>
      <c r="M12" s="4"/>
      <c r="N12" s="5"/>
      <c r="O12" s="4">
        <v>8</v>
      </c>
      <c r="P12" s="4"/>
      <c r="Q12" s="4">
        <v>954.00000000000011</v>
      </c>
      <c r="R12" s="4"/>
      <c r="S12" s="4">
        <v>0.12092965418975081</v>
      </c>
    </row>
    <row r="13" spans="1:19" x14ac:dyDescent="0.25">
      <c r="A13" s="2" t="s">
        <v>30</v>
      </c>
      <c r="B13" s="2" t="s">
        <v>48</v>
      </c>
      <c r="C13" s="2">
        <v>1</v>
      </c>
      <c r="D13" s="40">
        <v>99</v>
      </c>
      <c r="E13" s="3">
        <v>396</v>
      </c>
      <c r="F13" s="4">
        <v>4</v>
      </c>
      <c r="G13" s="3">
        <v>80.00007432250392</v>
      </c>
      <c r="H13" s="3">
        <v>28.000026012876376</v>
      </c>
      <c r="I13" s="4">
        <v>4</v>
      </c>
      <c r="J13" s="4">
        <v>24.75</v>
      </c>
      <c r="K13" s="4">
        <v>15.069459999999998</v>
      </c>
      <c r="L13" s="4">
        <v>10</v>
      </c>
      <c r="M13" s="4"/>
      <c r="N13" s="5"/>
      <c r="O13" s="4">
        <v>8</v>
      </c>
      <c r="P13" s="4"/>
      <c r="Q13" s="4">
        <v>198.00000000000003</v>
      </c>
      <c r="R13" s="4"/>
      <c r="S13" s="4">
        <v>0.21987209852681966</v>
      </c>
    </row>
    <row r="14" spans="1:19" x14ac:dyDescent="0.25">
      <c r="A14" s="2" t="s">
        <v>32</v>
      </c>
      <c r="B14" s="2" t="s">
        <v>48</v>
      </c>
      <c r="C14" s="2">
        <v>1</v>
      </c>
      <c r="D14" s="40">
        <v>477</v>
      </c>
      <c r="E14" s="3">
        <v>1908.0000000000002</v>
      </c>
      <c r="F14" s="4">
        <v>4.0000000000000009</v>
      </c>
      <c r="G14" s="3">
        <v>212.00019695463538</v>
      </c>
      <c r="H14" s="3">
        <v>74.200068934122385</v>
      </c>
      <c r="I14" s="4">
        <v>4</v>
      </c>
      <c r="J14" s="4">
        <v>119.25</v>
      </c>
      <c r="K14" s="4">
        <v>15.069459999999998</v>
      </c>
      <c r="L14" s="4">
        <v>10</v>
      </c>
      <c r="M14" s="4"/>
      <c r="N14" s="5"/>
      <c r="O14" s="4">
        <v>8</v>
      </c>
      <c r="P14" s="4"/>
      <c r="Q14" s="4">
        <v>954.00000000000011</v>
      </c>
      <c r="R14" s="4"/>
      <c r="S14" s="4">
        <v>0.12092965418975081</v>
      </c>
    </row>
    <row r="15" spans="1:19" x14ac:dyDescent="0.25">
      <c r="A15" s="2" t="s">
        <v>34</v>
      </c>
      <c r="B15" s="2" t="s">
        <v>48</v>
      </c>
      <c r="C15" s="2">
        <v>1</v>
      </c>
      <c r="D15" s="40">
        <v>320</v>
      </c>
      <c r="E15" s="3">
        <v>1280</v>
      </c>
      <c r="F15" s="4">
        <v>4</v>
      </c>
      <c r="G15" s="3">
        <v>20.00001858062598</v>
      </c>
      <c r="H15" s="3">
        <v>7.0000065032190939</v>
      </c>
      <c r="I15" s="4">
        <v>10</v>
      </c>
      <c r="J15" s="4">
        <v>32</v>
      </c>
      <c r="K15" s="4">
        <v>5.3819499999999998</v>
      </c>
      <c r="L15" s="4">
        <v>4</v>
      </c>
      <c r="M15" s="4"/>
      <c r="N15" s="5"/>
      <c r="O15" s="4"/>
      <c r="P15" s="4">
        <v>0.5</v>
      </c>
      <c r="Q15" s="4">
        <v>160.00000000000003</v>
      </c>
      <c r="R15" s="4"/>
      <c r="S15" s="4">
        <v>1.7005732620433707E-2</v>
      </c>
    </row>
    <row r="16" spans="1:19" x14ac:dyDescent="0.25">
      <c r="A16" s="2" t="s">
        <v>36</v>
      </c>
      <c r="B16" s="2" t="s">
        <v>48</v>
      </c>
      <c r="C16" s="2">
        <v>1</v>
      </c>
      <c r="D16" s="40">
        <v>99</v>
      </c>
      <c r="E16" s="3">
        <v>396</v>
      </c>
      <c r="F16" s="4">
        <v>4</v>
      </c>
      <c r="G16" s="3">
        <v>80.00007432250392</v>
      </c>
      <c r="H16" s="3">
        <v>28.000026012876376</v>
      </c>
      <c r="I16" s="4">
        <v>4</v>
      </c>
      <c r="J16" s="4">
        <v>24.75</v>
      </c>
      <c r="K16" s="4">
        <v>15.069459999999998</v>
      </c>
      <c r="L16" s="4">
        <v>10</v>
      </c>
      <c r="M16" s="4"/>
      <c r="N16" s="5"/>
      <c r="O16" s="4">
        <v>8</v>
      </c>
      <c r="P16" s="4"/>
      <c r="Q16" s="4">
        <v>198.00000000000003</v>
      </c>
      <c r="R16" s="4"/>
      <c r="S16" s="4">
        <v>0.21987209852681966</v>
      </c>
    </row>
    <row r="17" spans="1:19" x14ac:dyDescent="0.25">
      <c r="A17" s="2" t="s">
        <v>38</v>
      </c>
      <c r="B17" s="2" t="s">
        <v>48</v>
      </c>
      <c r="C17" s="2">
        <v>1</v>
      </c>
      <c r="D17" s="40">
        <v>477</v>
      </c>
      <c r="E17" s="3">
        <v>1908.0000000000002</v>
      </c>
      <c r="F17" s="4">
        <v>4.0000000000000009</v>
      </c>
      <c r="G17" s="3">
        <v>212.00019695463538</v>
      </c>
      <c r="H17" s="3">
        <v>74.200068934122385</v>
      </c>
      <c r="I17" s="4">
        <v>4</v>
      </c>
      <c r="J17" s="4">
        <v>119.25</v>
      </c>
      <c r="K17" s="4">
        <v>15.069459999999998</v>
      </c>
      <c r="L17" s="4">
        <v>10</v>
      </c>
      <c r="M17" s="4"/>
      <c r="N17" s="5"/>
      <c r="O17" s="4">
        <v>8</v>
      </c>
      <c r="P17" s="4"/>
      <c r="Q17" s="4">
        <v>954.00000000000011</v>
      </c>
      <c r="R17" s="4"/>
      <c r="S17" s="4">
        <v>0.12092965418975081</v>
      </c>
    </row>
    <row r="18" spans="1:19" x14ac:dyDescent="0.25">
      <c r="A18" s="2" t="s">
        <v>40</v>
      </c>
      <c r="B18" s="2" t="s">
        <v>48</v>
      </c>
      <c r="C18" s="2">
        <v>1</v>
      </c>
      <c r="D18" s="40">
        <v>1140</v>
      </c>
      <c r="E18" s="3">
        <v>4560</v>
      </c>
      <c r="F18" s="4">
        <v>4</v>
      </c>
      <c r="G18" s="3">
        <v>200.00018580625979</v>
      </c>
      <c r="H18" s="3">
        <v>70.000065032190932</v>
      </c>
      <c r="I18" s="4"/>
      <c r="J18" s="4">
        <v>0</v>
      </c>
      <c r="K18" s="4">
        <v>5.3819499999999998</v>
      </c>
      <c r="L18" s="4">
        <v>4</v>
      </c>
      <c r="M18" s="4"/>
      <c r="N18" s="5"/>
      <c r="O18" s="4"/>
      <c r="P18" s="4">
        <v>0.5</v>
      </c>
      <c r="Q18" s="4">
        <v>570.00000000000011</v>
      </c>
      <c r="R18" s="4"/>
      <c r="S18" s="4">
        <v>4.7735389811743745E-2</v>
      </c>
    </row>
    <row r="19" spans="1:19" x14ac:dyDescent="0.25">
      <c r="A19" s="2" t="s">
        <v>42</v>
      </c>
      <c r="B19" s="2" t="s">
        <v>48</v>
      </c>
      <c r="C19" s="2">
        <v>1</v>
      </c>
      <c r="D19" s="40">
        <v>210</v>
      </c>
      <c r="E19" s="3">
        <v>840</v>
      </c>
      <c r="F19" s="4">
        <v>4</v>
      </c>
      <c r="G19" s="3">
        <v>60.000055741877937</v>
      </c>
      <c r="H19" s="3">
        <v>21.000019509657278</v>
      </c>
      <c r="I19" s="4"/>
      <c r="J19" s="4">
        <v>0</v>
      </c>
      <c r="K19" s="4">
        <v>13.993069999999999</v>
      </c>
      <c r="L19" s="4">
        <v>4</v>
      </c>
      <c r="M19" s="4"/>
      <c r="N19" s="5"/>
      <c r="O19" s="4"/>
      <c r="P19" s="4">
        <v>0.5</v>
      </c>
      <c r="Q19" s="4">
        <v>105.00000000000001</v>
      </c>
      <c r="R19" s="4"/>
      <c r="S19" s="4">
        <v>7.7740491979125526E-2</v>
      </c>
    </row>
    <row r="20" spans="1:19" x14ac:dyDescent="0.25">
      <c r="A20" s="2" t="s">
        <v>44</v>
      </c>
      <c r="B20" s="2" t="s">
        <v>48</v>
      </c>
      <c r="C20" s="2">
        <v>1</v>
      </c>
      <c r="D20" s="40">
        <v>210</v>
      </c>
      <c r="E20" s="3">
        <v>840</v>
      </c>
      <c r="F20" s="4">
        <v>4</v>
      </c>
      <c r="G20" s="3">
        <v>116.00010776763069</v>
      </c>
      <c r="H20" s="3">
        <v>40.600037718670741</v>
      </c>
      <c r="I20" s="4">
        <v>10</v>
      </c>
      <c r="J20" s="4">
        <v>21</v>
      </c>
      <c r="K20" s="4">
        <v>9.6875099999999996</v>
      </c>
      <c r="L20" s="4">
        <v>4</v>
      </c>
      <c r="M20" s="4"/>
      <c r="N20" s="5">
        <v>197.49913043478261</v>
      </c>
      <c r="O20" s="4">
        <v>25</v>
      </c>
      <c r="P20" s="4"/>
      <c r="Q20" s="4">
        <v>300</v>
      </c>
      <c r="R20" s="4">
        <v>300</v>
      </c>
      <c r="S20" s="4">
        <v>0.15029828449297605</v>
      </c>
    </row>
    <row r="21" spans="1:19" x14ac:dyDescent="0.25">
      <c r="A21" s="2" t="s">
        <v>0</v>
      </c>
      <c r="B21" s="2" t="s">
        <v>48</v>
      </c>
      <c r="C21" s="2">
        <v>1</v>
      </c>
      <c r="D21" s="40">
        <v>532</v>
      </c>
      <c r="E21" s="3">
        <v>2128</v>
      </c>
      <c r="F21" s="4">
        <v>4</v>
      </c>
      <c r="G21" s="3">
        <v>208.00019323851021</v>
      </c>
      <c r="H21" s="3">
        <v>72.800067633478562</v>
      </c>
      <c r="I21" s="4">
        <v>20</v>
      </c>
      <c r="J21" s="4">
        <v>26.6</v>
      </c>
      <c r="K21" s="4">
        <v>11.840290000000001</v>
      </c>
      <c r="L21" s="4">
        <v>10.7639</v>
      </c>
      <c r="M21" s="4"/>
      <c r="N21" s="5"/>
      <c r="O21" s="4">
        <v>10</v>
      </c>
      <c r="P21" s="4"/>
      <c r="Q21" s="4">
        <v>266</v>
      </c>
      <c r="R21" s="4"/>
      <c r="S21" s="4">
        <v>0.10638172586617177</v>
      </c>
    </row>
    <row r="22" spans="1:19" x14ac:dyDescent="0.25">
      <c r="A22" s="2" t="s">
        <v>2</v>
      </c>
      <c r="B22" s="2" t="s">
        <v>48</v>
      </c>
      <c r="C22" s="2">
        <v>1</v>
      </c>
      <c r="D22" s="40">
        <v>1975.9999999999998</v>
      </c>
      <c r="E22" s="3">
        <v>15808</v>
      </c>
      <c r="F22" s="4">
        <v>8.0000000000000018</v>
      </c>
      <c r="G22" s="3">
        <v>0</v>
      </c>
      <c r="H22" s="3">
        <v>80.280074582632693</v>
      </c>
      <c r="I22" s="4">
        <v>1</v>
      </c>
      <c r="J22" s="4">
        <v>1975.9999999999998</v>
      </c>
      <c r="K22" s="4">
        <v>15.069459999999998</v>
      </c>
      <c r="L22" s="4">
        <v>5</v>
      </c>
      <c r="M22" s="4"/>
      <c r="N22" s="5">
        <v>717.23368421052635</v>
      </c>
      <c r="O22" s="4">
        <v>10</v>
      </c>
      <c r="P22" s="4"/>
      <c r="Q22" s="4">
        <v>19760</v>
      </c>
      <c r="R22" s="4"/>
      <c r="S22" s="4">
        <v>0</v>
      </c>
    </row>
    <row r="23" spans="1:19" x14ac:dyDescent="0.25">
      <c r="A23" s="2" t="s">
        <v>3</v>
      </c>
      <c r="B23" s="2" t="s">
        <v>48</v>
      </c>
      <c r="C23" s="2">
        <v>1</v>
      </c>
      <c r="D23" s="40">
        <v>1248</v>
      </c>
      <c r="E23" s="3">
        <v>9984</v>
      </c>
      <c r="F23" s="4">
        <v>8</v>
      </c>
      <c r="G23" s="3">
        <v>608.00056485102982</v>
      </c>
      <c r="H23" s="3">
        <v>266.35024744748654</v>
      </c>
      <c r="I23" s="4">
        <v>3</v>
      </c>
      <c r="J23" s="4">
        <v>416</v>
      </c>
      <c r="K23" s="4">
        <v>15.069459999999998</v>
      </c>
      <c r="L23" s="4">
        <v>5</v>
      </c>
      <c r="M23" s="4"/>
      <c r="N23" s="5"/>
      <c r="O23" s="4">
        <v>10</v>
      </c>
      <c r="P23" s="4"/>
      <c r="Q23" s="4">
        <v>4160</v>
      </c>
      <c r="R23" s="4"/>
      <c r="S23" s="4">
        <v>6.627875277707497E-2</v>
      </c>
    </row>
    <row r="24" spans="1:19" x14ac:dyDescent="0.25">
      <c r="A24" s="2" t="s">
        <v>4</v>
      </c>
      <c r="B24" s="2" t="s">
        <v>48</v>
      </c>
      <c r="C24" s="2">
        <v>1</v>
      </c>
      <c r="D24" s="40">
        <v>987.99999999999989</v>
      </c>
      <c r="E24" s="3">
        <v>7904</v>
      </c>
      <c r="F24" s="4">
        <v>8.0000000000000018</v>
      </c>
      <c r="G24" s="3">
        <v>512.00047566402509</v>
      </c>
      <c r="H24" s="3">
        <v>106.40009884893021</v>
      </c>
      <c r="I24" s="4">
        <v>1</v>
      </c>
      <c r="J24" s="4">
        <v>987.99999999999989</v>
      </c>
      <c r="K24" s="4">
        <v>9.6875099999999996</v>
      </c>
      <c r="L24" s="4">
        <v>5</v>
      </c>
      <c r="M24" s="4"/>
      <c r="N24" s="5"/>
      <c r="O24" s="4">
        <v>8</v>
      </c>
      <c r="P24" s="4"/>
      <c r="Q24" s="4">
        <v>7903.9999999999991</v>
      </c>
      <c r="R24" s="4"/>
      <c r="S24" s="4">
        <v>7.0501498798883067E-2</v>
      </c>
    </row>
    <row r="25" spans="1:19" x14ac:dyDescent="0.25">
      <c r="A25" s="2" t="s">
        <v>5</v>
      </c>
      <c r="B25" s="2" t="s">
        <v>48</v>
      </c>
      <c r="C25" s="2">
        <v>1</v>
      </c>
      <c r="D25" s="40">
        <v>216</v>
      </c>
      <c r="E25" s="3">
        <v>864</v>
      </c>
      <c r="F25" s="4">
        <v>4</v>
      </c>
      <c r="G25" s="3">
        <v>36.000033445126761</v>
      </c>
      <c r="H25" s="3">
        <v>12.600011705794367</v>
      </c>
      <c r="I25" s="4">
        <v>6</v>
      </c>
      <c r="J25" s="4">
        <v>36</v>
      </c>
      <c r="K25" s="4">
        <v>12.916679999999999</v>
      </c>
      <c r="L25" s="4">
        <v>222.27453499999999</v>
      </c>
      <c r="M25" s="4">
        <v>1119.4456</v>
      </c>
      <c r="N25" s="5">
        <v>503.45820000000003</v>
      </c>
      <c r="O25" s="4">
        <v>8</v>
      </c>
      <c r="P25" s="4"/>
      <c r="Q25" s="4">
        <v>288.00000000000006</v>
      </c>
      <c r="R25" s="4">
        <v>1887.788</v>
      </c>
      <c r="S25" s="4">
        <v>4.5348620321156559E-2</v>
      </c>
    </row>
    <row r="26" spans="1:19" x14ac:dyDescent="0.25">
      <c r="A26" s="2" t="s">
        <v>6</v>
      </c>
      <c r="B26" s="2" t="s">
        <v>48</v>
      </c>
      <c r="C26" s="2">
        <v>1</v>
      </c>
      <c r="D26" s="40">
        <v>624</v>
      </c>
      <c r="E26" s="3">
        <v>2496</v>
      </c>
      <c r="F26" s="4">
        <v>4</v>
      </c>
      <c r="G26" s="3">
        <v>200.00018580625979</v>
      </c>
      <c r="H26" s="3">
        <v>70.000065032190932</v>
      </c>
      <c r="I26" s="4">
        <v>1.39</v>
      </c>
      <c r="J26" s="4">
        <v>448.92086330935257</v>
      </c>
      <c r="K26" s="4">
        <v>15.069459999999998</v>
      </c>
      <c r="L26" s="4">
        <v>19.267381</v>
      </c>
      <c r="M26" s="4"/>
      <c r="N26" s="5"/>
      <c r="O26" s="4">
        <v>10</v>
      </c>
      <c r="P26" s="4"/>
      <c r="Q26" s="4">
        <v>4489.2086330935253</v>
      </c>
      <c r="R26" s="4"/>
      <c r="S26" s="4">
        <v>8.7208885232993374E-2</v>
      </c>
    </row>
    <row r="27" spans="1:19" x14ac:dyDescent="0.25">
      <c r="A27" s="2" t="s">
        <v>7</v>
      </c>
      <c r="B27" s="2" t="s">
        <v>48</v>
      </c>
      <c r="C27" s="2">
        <v>1</v>
      </c>
      <c r="D27" s="40">
        <v>342</v>
      </c>
      <c r="E27" s="3">
        <v>1368</v>
      </c>
      <c r="F27" s="4">
        <v>4</v>
      </c>
      <c r="G27" s="3">
        <v>0</v>
      </c>
      <c r="H27" s="3">
        <v>0</v>
      </c>
      <c r="I27" s="4">
        <v>99.999999999999986</v>
      </c>
      <c r="J27" s="4">
        <v>3.4200000000000004</v>
      </c>
      <c r="K27" s="4">
        <v>16.145849999999999</v>
      </c>
      <c r="L27" s="4">
        <v>4</v>
      </c>
      <c r="M27" s="4"/>
      <c r="N27" s="5"/>
      <c r="O27" s="4"/>
      <c r="P27" s="4">
        <v>0.25</v>
      </c>
      <c r="Q27" s="4">
        <v>85.500000000000014</v>
      </c>
      <c r="R27" s="4"/>
      <c r="S27" s="4">
        <v>0</v>
      </c>
    </row>
    <row r="28" spans="1:19" x14ac:dyDescent="0.25">
      <c r="A28" s="2" t="s">
        <v>11</v>
      </c>
      <c r="B28" s="2" t="s">
        <v>48</v>
      </c>
      <c r="C28" s="2">
        <v>1</v>
      </c>
      <c r="D28" s="40">
        <v>99</v>
      </c>
      <c r="E28" s="3">
        <v>396</v>
      </c>
      <c r="F28" s="4">
        <v>4</v>
      </c>
      <c r="G28" s="3">
        <v>80.00007432250392</v>
      </c>
      <c r="H28" s="3">
        <v>28.000026012876376</v>
      </c>
      <c r="I28" s="4">
        <v>4</v>
      </c>
      <c r="J28" s="4">
        <v>24.75</v>
      </c>
      <c r="K28" s="4">
        <v>15.069459999999998</v>
      </c>
      <c r="L28" s="4">
        <v>10</v>
      </c>
      <c r="M28" s="4"/>
      <c r="N28" s="5"/>
      <c r="O28" s="4">
        <v>8</v>
      </c>
      <c r="P28" s="4"/>
      <c r="Q28" s="4">
        <v>198.00000000000003</v>
      </c>
      <c r="R28" s="4"/>
      <c r="S28" s="4">
        <v>0.49196356767226795</v>
      </c>
    </row>
    <row r="29" spans="1:19" x14ac:dyDescent="0.25">
      <c r="A29" s="2" t="s">
        <v>13</v>
      </c>
      <c r="B29" s="2" t="s">
        <v>48</v>
      </c>
      <c r="C29" s="2">
        <v>1</v>
      </c>
      <c r="D29" s="40">
        <v>477</v>
      </c>
      <c r="E29" s="3">
        <v>1908.0000000000002</v>
      </c>
      <c r="F29" s="4">
        <v>4.0000000000000009</v>
      </c>
      <c r="G29" s="3">
        <v>212.00019695463538</v>
      </c>
      <c r="H29" s="3">
        <v>74.200068934122385</v>
      </c>
      <c r="I29" s="4">
        <v>4</v>
      </c>
      <c r="J29" s="4">
        <v>119.25</v>
      </c>
      <c r="K29" s="4">
        <v>15.069459999999998</v>
      </c>
      <c r="L29" s="4">
        <v>10</v>
      </c>
      <c r="M29" s="4"/>
      <c r="N29" s="5"/>
      <c r="O29" s="4">
        <v>8</v>
      </c>
      <c r="P29" s="4"/>
      <c r="Q29" s="4">
        <v>954.00000000000011</v>
      </c>
      <c r="R29" s="4"/>
      <c r="S29" s="4">
        <v>0.39302112333519912</v>
      </c>
    </row>
    <row r="30" spans="1:19" x14ac:dyDescent="0.25">
      <c r="A30" s="2" t="s">
        <v>15</v>
      </c>
      <c r="B30" s="2" t="s">
        <v>48</v>
      </c>
      <c r="C30" s="2">
        <v>1</v>
      </c>
      <c r="D30" s="40">
        <v>320</v>
      </c>
      <c r="E30" s="3">
        <v>1280</v>
      </c>
      <c r="F30" s="4">
        <v>4</v>
      </c>
      <c r="G30" s="3">
        <v>20.00001858062598</v>
      </c>
      <c r="H30" s="3">
        <v>7.0000065032190939</v>
      </c>
      <c r="I30" s="4">
        <v>10</v>
      </c>
      <c r="J30" s="4">
        <v>32</v>
      </c>
      <c r="K30" s="4">
        <v>5.3819499999999998</v>
      </c>
      <c r="L30" s="4">
        <v>4</v>
      </c>
      <c r="M30" s="4"/>
      <c r="N30" s="5"/>
      <c r="O30" s="4"/>
      <c r="P30" s="4">
        <v>0.5</v>
      </c>
      <c r="Q30" s="4">
        <v>160.00000000000003</v>
      </c>
      <c r="R30" s="4"/>
      <c r="S30" s="4">
        <v>0.28909720176588199</v>
      </c>
    </row>
    <row r="31" spans="1:19" x14ac:dyDescent="0.25">
      <c r="A31" s="2" t="s">
        <v>17</v>
      </c>
      <c r="B31" s="2" t="s">
        <v>48</v>
      </c>
      <c r="C31" s="2">
        <v>1</v>
      </c>
      <c r="D31" s="40">
        <v>99</v>
      </c>
      <c r="E31" s="3">
        <v>396</v>
      </c>
      <c r="F31" s="4">
        <v>4</v>
      </c>
      <c r="G31" s="3">
        <v>80.00007432250392</v>
      </c>
      <c r="H31" s="3">
        <v>28.000026012876376</v>
      </c>
      <c r="I31" s="4">
        <v>4</v>
      </c>
      <c r="J31" s="4">
        <v>24.75</v>
      </c>
      <c r="K31" s="4">
        <v>15.069459999999998</v>
      </c>
      <c r="L31" s="4">
        <v>10</v>
      </c>
      <c r="M31" s="4"/>
      <c r="N31" s="5"/>
      <c r="O31" s="4">
        <v>8</v>
      </c>
      <c r="P31" s="4"/>
      <c r="Q31" s="4">
        <v>198.00000000000003</v>
      </c>
      <c r="R31" s="4"/>
      <c r="S31" s="4">
        <v>0.49196356767226795</v>
      </c>
    </row>
    <row r="32" spans="1:19" x14ac:dyDescent="0.25">
      <c r="A32" s="2" t="s">
        <v>19</v>
      </c>
      <c r="B32" s="2" t="s">
        <v>48</v>
      </c>
      <c r="C32" s="2">
        <v>1</v>
      </c>
      <c r="D32" s="40">
        <v>477</v>
      </c>
      <c r="E32" s="3">
        <v>1908.0000000000002</v>
      </c>
      <c r="F32" s="4">
        <v>4.0000000000000009</v>
      </c>
      <c r="G32" s="3">
        <v>212.00019695463538</v>
      </c>
      <c r="H32" s="3">
        <v>74.200068934122385</v>
      </c>
      <c r="I32" s="4">
        <v>4</v>
      </c>
      <c r="J32" s="4">
        <v>119.25</v>
      </c>
      <c r="K32" s="4">
        <v>15.069459999999998</v>
      </c>
      <c r="L32" s="4">
        <v>10</v>
      </c>
      <c r="M32" s="4"/>
      <c r="N32" s="5"/>
      <c r="O32" s="4">
        <v>8</v>
      </c>
      <c r="P32" s="4"/>
      <c r="Q32" s="4">
        <v>954.00000000000011</v>
      </c>
      <c r="R32" s="4"/>
      <c r="S32" s="4">
        <v>0.39302112333519912</v>
      </c>
    </row>
    <row r="33" spans="1:19" x14ac:dyDescent="0.25">
      <c r="A33" s="2" t="s">
        <v>21</v>
      </c>
      <c r="B33" s="2" t="s">
        <v>48</v>
      </c>
      <c r="C33" s="2">
        <v>1</v>
      </c>
      <c r="D33" s="40">
        <v>99</v>
      </c>
      <c r="E33" s="3">
        <v>396</v>
      </c>
      <c r="F33" s="4">
        <v>4</v>
      </c>
      <c r="G33" s="3">
        <v>80.00007432250392</v>
      </c>
      <c r="H33" s="3">
        <v>28.000026012876376</v>
      </c>
      <c r="I33" s="4">
        <v>4</v>
      </c>
      <c r="J33" s="4">
        <v>24.75</v>
      </c>
      <c r="K33" s="4">
        <v>15.069459999999998</v>
      </c>
      <c r="L33" s="4">
        <v>10</v>
      </c>
      <c r="M33" s="4"/>
      <c r="N33" s="5"/>
      <c r="O33" s="4">
        <v>8</v>
      </c>
      <c r="P33" s="4"/>
      <c r="Q33" s="4">
        <v>198.00000000000003</v>
      </c>
      <c r="R33" s="4"/>
      <c r="S33" s="4">
        <v>0.49196356767226795</v>
      </c>
    </row>
    <row r="34" spans="1:19" x14ac:dyDescent="0.25">
      <c r="A34" s="2" t="s">
        <v>23</v>
      </c>
      <c r="B34" s="2" t="s">
        <v>48</v>
      </c>
      <c r="C34" s="2">
        <v>1</v>
      </c>
      <c r="D34" s="40">
        <v>477</v>
      </c>
      <c r="E34" s="3">
        <v>1908.0000000000002</v>
      </c>
      <c r="F34" s="4">
        <v>4.0000000000000009</v>
      </c>
      <c r="G34" s="3">
        <v>212.00019695463538</v>
      </c>
      <c r="H34" s="3">
        <v>74.200068934122385</v>
      </c>
      <c r="I34" s="4">
        <v>4</v>
      </c>
      <c r="J34" s="4">
        <v>119.25</v>
      </c>
      <c r="K34" s="4">
        <v>15.069459999999998</v>
      </c>
      <c r="L34" s="4">
        <v>10</v>
      </c>
      <c r="M34" s="4"/>
      <c r="N34" s="5"/>
      <c r="O34" s="4">
        <v>8</v>
      </c>
      <c r="P34" s="4"/>
      <c r="Q34" s="4">
        <v>954.00000000000011</v>
      </c>
      <c r="R34" s="4"/>
      <c r="S34" s="4">
        <v>0.39302112333519912</v>
      </c>
    </row>
    <row r="35" spans="1:19" x14ac:dyDescent="0.25">
      <c r="A35" s="2" t="s">
        <v>25</v>
      </c>
      <c r="B35" s="2" t="s">
        <v>48</v>
      </c>
      <c r="C35" s="2">
        <v>1</v>
      </c>
      <c r="D35" s="40">
        <v>320</v>
      </c>
      <c r="E35" s="3">
        <v>1280</v>
      </c>
      <c r="F35" s="4">
        <v>4</v>
      </c>
      <c r="G35" s="3">
        <v>20.00001858062598</v>
      </c>
      <c r="H35" s="3">
        <v>7.0000065032190939</v>
      </c>
      <c r="I35" s="4">
        <v>10</v>
      </c>
      <c r="J35" s="4">
        <v>32</v>
      </c>
      <c r="K35" s="4">
        <v>5.3819499999999998</v>
      </c>
      <c r="L35" s="4">
        <v>4</v>
      </c>
      <c r="M35" s="4"/>
      <c r="N35" s="5"/>
      <c r="O35" s="4"/>
      <c r="P35" s="4">
        <v>0.5</v>
      </c>
      <c r="Q35" s="4">
        <v>160.00000000000003</v>
      </c>
      <c r="R35" s="4"/>
      <c r="S35" s="4">
        <v>0.28909720176588199</v>
      </c>
    </row>
    <row r="36" spans="1:19" x14ac:dyDescent="0.25">
      <c r="A36" s="2" t="s">
        <v>27</v>
      </c>
      <c r="B36" s="2" t="s">
        <v>48</v>
      </c>
      <c r="C36" s="2">
        <v>1</v>
      </c>
      <c r="D36" s="40">
        <v>99</v>
      </c>
      <c r="E36" s="3">
        <v>396</v>
      </c>
      <c r="F36" s="4">
        <v>4</v>
      </c>
      <c r="G36" s="3">
        <v>80.00007432250392</v>
      </c>
      <c r="H36" s="3">
        <v>28.000026012876376</v>
      </c>
      <c r="I36" s="4">
        <v>4</v>
      </c>
      <c r="J36" s="4">
        <v>24.75</v>
      </c>
      <c r="K36" s="4">
        <v>15.069459999999998</v>
      </c>
      <c r="L36" s="4">
        <v>10</v>
      </c>
      <c r="M36" s="4"/>
      <c r="N36" s="5"/>
      <c r="O36" s="4">
        <v>8</v>
      </c>
      <c r="P36" s="4"/>
      <c r="Q36" s="4">
        <v>198.00000000000003</v>
      </c>
      <c r="R36" s="4"/>
      <c r="S36" s="4">
        <v>0.49196356767226795</v>
      </c>
    </row>
    <row r="37" spans="1:19" x14ac:dyDescent="0.25">
      <c r="A37" s="2" t="s">
        <v>29</v>
      </c>
      <c r="B37" s="2" t="s">
        <v>48</v>
      </c>
      <c r="C37" s="2">
        <v>1</v>
      </c>
      <c r="D37" s="40">
        <v>477</v>
      </c>
      <c r="E37" s="3">
        <v>1908.0000000000002</v>
      </c>
      <c r="F37" s="4">
        <v>4.0000000000000009</v>
      </c>
      <c r="G37" s="3">
        <v>212.00019695463538</v>
      </c>
      <c r="H37" s="3">
        <v>74.200068934122385</v>
      </c>
      <c r="I37" s="4">
        <v>4</v>
      </c>
      <c r="J37" s="4">
        <v>119.25</v>
      </c>
      <c r="K37" s="4">
        <v>15.069459999999998</v>
      </c>
      <c r="L37" s="4">
        <v>10</v>
      </c>
      <c r="M37" s="4"/>
      <c r="N37" s="5"/>
      <c r="O37" s="4">
        <v>8</v>
      </c>
      <c r="P37" s="4"/>
      <c r="Q37" s="4">
        <v>954.00000000000011</v>
      </c>
      <c r="R37" s="4"/>
      <c r="S37" s="4">
        <v>0.39302112333519912</v>
      </c>
    </row>
    <row r="38" spans="1:19" x14ac:dyDescent="0.25">
      <c r="A38" s="2" t="s">
        <v>31</v>
      </c>
      <c r="B38" s="2" t="s">
        <v>48</v>
      </c>
      <c r="C38" s="2">
        <v>1</v>
      </c>
      <c r="D38" s="40">
        <v>99</v>
      </c>
      <c r="E38" s="3">
        <v>396</v>
      </c>
      <c r="F38" s="4">
        <v>4</v>
      </c>
      <c r="G38" s="3">
        <v>80.00007432250392</v>
      </c>
      <c r="H38" s="3">
        <v>28.000026012876376</v>
      </c>
      <c r="I38" s="4">
        <v>4</v>
      </c>
      <c r="J38" s="4">
        <v>24.75</v>
      </c>
      <c r="K38" s="4">
        <v>15.069459999999998</v>
      </c>
      <c r="L38" s="4">
        <v>10</v>
      </c>
      <c r="M38" s="4"/>
      <c r="N38" s="5"/>
      <c r="O38" s="4">
        <v>8</v>
      </c>
      <c r="P38" s="4"/>
      <c r="Q38" s="4">
        <v>198.00000000000003</v>
      </c>
      <c r="R38" s="4"/>
      <c r="S38" s="4">
        <v>0.49196356767226795</v>
      </c>
    </row>
    <row r="39" spans="1:19" x14ac:dyDescent="0.25">
      <c r="A39" s="2" t="s">
        <v>33</v>
      </c>
      <c r="B39" s="2" t="s">
        <v>48</v>
      </c>
      <c r="C39" s="2">
        <v>1</v>
      </c>
      <c r="D39" s="40">
        <v>477</v>
      </c>
      <c r="E39" s="3">
        <v>1908.0000000000002</v>
      </c>
      <c r="F39" s="4">
        <v>4.0000000000000009</v>
      </c>
      <c r="G39" s="3">
        <v>212.00019695463538</v>
      </c>
      <c r="H39" s="3">
        <v>74.200068934122385</v>
      </c>
      <c r="I39" s="4">
        <v>4</v>
      </c>
      <c r="J39" s="4">
        <v>119.25</v>
      </c>
      <c r="K39" s="4">
        <v>15.069459999999998</v>
      </c>
      <c r="L39" s="4">
        <v>20</v>
      </c>
      <c r="M39" s="4"/>
      <c r="N39" s="5"/>
      <c r="O39" s="4">
        <v>8</v>
      </c>
      <c r="P39" s="4"/>
      <c r="Q39" s="4">
        <v>954.00000000000011</v>
      </c>
      <c r="R39" s="4"/>
      <c r="S39" s="4">
        <v>0.39302112333519912</v>
      </c>
    </row>
    <row r="40" spans="1:19" x14ac:dyDescent="0.25">
      <c r="A40" s="2" t="s">
        <v>35</v>
      </c>
      <c r="B40" s="2" t="s">
        <v>48</v>
      </c>
      <c r="C40" s="2">
        <v>1</v>
      </c>
      <c r="D40" s="40">
        <v>320</v>
      </c>
      <c r="E40" s="3">
        <v>1280</v>
      </c>
      <c r="F40" s="4">
        <v>4</v>
      </c>
      <c r="G40" s="3">
        <v>20.00001858062598</v>
      </c>
      <c r="H40" s="3">
        <v>7.0000065032190939</v>
      </c>
      <c r="I40" s="4">
        <v>10</v>
      </c>
      <c r="J40" s="4">
        <v>32</v>
      </c>
      <c r="K40" s="4">
        <v>5.3819499999999998</v>
      </c>
      <c r="L40" s="4">
        <v>4</v>
      </c>
      <c r="M40" s="4"/>
      <c r="N40" s="5"/>
      <c r="O40" s="4"/>
      <c r="P40" s="4">
        <v>0.5</v>
      </c>
      <c r="Q40" s="4">
        <v>160.00000000000003</v>
      </c>
      <c r="R40" s="4"/>
      <c r="S40" s="4">
        <v>0.28909720176588199</v>
      </c>
    </row>
    <row r="41" spans="1:19" x14ac:dyDescent="0.25">
      <c r="A41" s="2" t="s">
        <v>37</v>
      </c>
      <c r="B41" s="2" t="s">
        <v>48</v>
      </c>
      <c r="C41" s="2">
        <v>1</v>
      </c>
      <c r="D41" s="40">
        <v>99</v>
      </c>
      <c r="E41" s="3">
        <v>396</v>
      </c>
      <c r="F41" s="4">
        <v>4</v>
      </c>
      <c r="G41" s="3">
        <v>80.00007432250392</v>
      </c>
      <c r="H41" s="3">
        <v>28.000026012876376</v>
      </c>
      <c r="I41" s="4">
        <v>4</v>
      </c>
      <c r="J41" s="4">
        <v>24.75</v>
      </c>
      <c r="K41" s="4">
        <v>15.069459999999998</v>
      </c>
      <c r="L41" s="4">
        <v>10</v>
      </c>
      <c r="M41" s="4"/>
      <c r="N41" s="5"/>
      <c r="O41" s="4">
        <v>8</v>
      </c>
      <c r="P41" s="4"/>
      <c r="Q41" s="4">
        <v>198.00000000000003</v>
      </c>
      <c r="R41" s="4"/>
      <c r="S41" s="4">
        <v>0.49196356767226795</v>
      </c>
    </row>
    <row r="42" spans="1:19" x14ac:dyDescent="0.25">
      <c r="A42" s="2" t="s">
        <v>39</v>
      </c>
      <c r="B42" s="2" t="s">
        <v>48</v>
      </c>
      <c r="C42" s="2">
        <v>1</v>
      </c>
      <c r="D42" s="40">
        <v>477</v>
      </c>
      <c r="E42" s="3">
        <v>1908.0000000000002</v>
      </c>
      <c r="F42" s="4">
        <v>4.0000000000000009</v>
      </c>
      <c r="G42" s="3">
        <v>212.00019695463538</v>
      </c>
      <c r="H42" s="3">
        <v>74.200068934122385</v>
      </c>
      <c r="I42" s="4">
        <v>4</v>
      </c>
      <c r="J42" s="4">
        <v>119.25</v>
      </c>
      <c r="K42" s="4">
        <v>15.069459999999998</v>
      </c>
      <c r="L42" s="4">
        <v>20</v>
      </c>
      <c r="M42" s="4"/>
      <c r="N42" s="5"/>
      <c r="O42" s="4">
        <v>8</v>
      </c>
      <c r="P42" s="4"/>
      <c r="Q42" s="4">
        <v>954.00000000000011</v>
      </c>
      <c r="R42" s="4"/>
      <c r="S42" s="4">
        <v>0.39302112333519912</v>
      </c>
    </row>
    <row r="43" spans="1:19" x14ac:dyDescent="0.25">
      <c r="A43" s="2" t="s">
        <v>41</v>
      </c>
      <c r="B43" s="2" t="s">
        <v>48</v>
      </c>
      <c r="C43" s="2">
        <v>1</v>
      </c>
      <c r="D43" s="40">
        <v>1140</v>
      </c>
      <c r="E43" s="3">
        <v>4560</v>
      </c>
      <c r="F43" s="4">
        <v>4</v>
      </c>
      <c r="G43" s="3">
        <v>200.00018580625979</v>
      </c>
      <c r="H43" s="3">
        <v>70.000065032190932</v>
      </c>
      <c r="I43" s="4"/>
      <c r="J43" s="4">
        <v>0</v>
      </c>
      <c r="K43" s="4">
        <v>5.3819499999999998</v>
      </c>
      <c r="L43" s="4">
        <v>4</v>
      </c>
      <c r="M43" s="4"/>
      <c r="N43" s="5"/>
      <c r="O43" s="4"/>
      <c r="P43" s="4">
        <v>0.5</v>
      </c>
      <c r="Q43" s="4">
        <v>570.00000000000011</v>
      </c>
      <c r="R43" s="4"/>
      <c r="S43" s="4">
        <v>0.3198268589571921</v>
      </c>
    </row>
    <row r="44" spans="1:19" x14ac:dyDescent="0.25">
      <c r="A44" s="2" t="s">
        <v>43</v>
      </c>
      <c r="B44" s="2" t="s">
        <v>48</v>
      </c>
      <c r="C44" s="2">
        <v>1</v>
      </c>
      <c r="D44" s="40">
        <v>210</v>
      </c>
      <c r="E44" s="3">
        <v>840</v>
      </c>
      <c r="F44" s="4">
        <v>4</v>
      </c>
      <c r="G44" s="3">
        <v>60.000055741877937</v>
      </c>
      <c r="H44" s="3">
        <v>21.000019509657278</v>
      </c>
      <c r="I44" s="4"/>
      <c r="J44" s="4">
        <v>0</v>
      </c>
      <c r="K44" s="4">
        <v>13.993069999999999</v>
      </c>
      <c r="L44" s="4">
        <v>4</v>
      </c>
      <c r="M44" s="4"/>
      <c r="N44" s="5"/>
      <c r="O44" s="4"/>
      <c r="P44" s="4">
        <v>0.5</v>
      </c>
      <c r="Q44" s="4">
        <v>105.00000000000001</v>
      </c>
      <c r="R44" s="4"/>
      <c r="S44" s="4">
        <v>0.34983196112457393</v>
      </c>
    </row>
    <row r="45" spans="1:19" x14ac:dyDescent="0.25">
      <c r="A45" s="2" t="s">
        <v>45</v>
      </c>
      <c r="B45" s="2" t="s">
        <v>48</v>
      </c>
      <c r="C45" s="2">
        <v>1</v>
      </c>
      <c r="D45" s="40">
        <v>210</v>
      </c>
      <c r="E45" s="3">
        <v>840</v>
      </c>
      <c r="F45" s="4">
        <v>4</v>
      </c>
      <c r="G45" s="3">
        <v>116.00010776763069</v>
      </c>
      <c r="H45" s="3">
        <v>40.600037718670741</v>
      </c>
      <c r="I45" s="4">
        <v>10</v>
      </c>
      <c r="J45" s="4">
        <v>21</v>
      </c>
      <c r="K45" s="4">
        <v>9.6875099999999996</v>
      </c>
      <c r="L45" s="4">
        <v>4</v>
      </c>
      <c r="M45" s="4"/>
      <c r="N45" s="5">
        <v>197.49913043478261</v>
      </c>
      <c r="O45" s="4">
        <v>25</v>
      </c>
      <c r="P45" s="4"/>
      <c r="Q45" s="4">
        <v>300</v>
      </c>
      <c r="R45" s="4">
        <v>300</v>
      </c>
      <c r="S45" s="4">
        <v>0.42238975363842429</v>
      </c>
    </row>
    <row r="46" spans="1:19" x14ac:dyDescent="0.25">
      <c r="A46" s="2" t="s">
        <v>1</v>
      </c>
      <c r="B46" s="2" t="s">
        <v>48</v>
      </c>
      <c r="C46" s="2">
        <v>1</v>
      </c>
      <c r="D46" s="40">
        <v>532</v>
      </c>
      <c r="E46" s="3">
        <v>2128</v>
      </c>
      <c r="F46" s="4">
        <v>4</v>
      </c>
      <c r="G46" s="3">
        <v>208.00019323851021</v>
      </c>
      <c r="H46" s="3">
        <v>72.800067633478562</v>
      </c>
      <c r="I46" s="4">
        <v>20</v>
      </c>
      <c r="J46" s="4">
        <v>26.6</v>
      </c>
      <c r="K46" s="4">
        <v>11.840290000000001</v>
      </c>
      <c r="L46" s="4">
        <v>10.7639</v>
      </c>
      <c r="M46" s="4"/>
      <c r="N46" s="5"/>
      <c r="O46" s="4">
        <v>10</v>
      </c>
      <c r="P46" s="4"/>
      <c r="Q46" s="4">
        <v>266</v>
      </c>
      <c r="R46" s="4"/>
      <c r="S46" s="4">
        <v>0.37847319501162019</v>
      </c>
    </row>
    <row r="47" spans="1:19" x14ac:dyDescent="0.25">
      <c r="A47" s="2" t="s">
        <v>9</v>
      </c>
      <c r="B47" s="2" t="s">
        <v>48</v>
      </c>
      <c r="C47" s="2">
        <v>1</v>
      </c>
      <c r="D47" s="40">
        <v>840</v>
      </c>
      <c r="E47" s="3">
        <v>3360</v>
      </c>
      <c r="F47" s="4">
        <v>4</v>
      </c>
      <c r="G47" s="3">
        <v>236.00021925138654</v>
      </c>
      <c r="H47" s="3">
        <v>83.010077118888134</v>
      </c>
      <c r="I47" s="4">
        <v>4.3499999999999996</v>
      </c>
      <c r="J47" s="4">
        <v>193.10344827586206</v>
      </c>
      <c r="K47" s="4">
        <v>13.993069999999999</v>
      </c>
      <c r="L47" s="4">
        <v>10</v>
      </c>
      <c r="M47" s="4"/>
      <c r="N47" s="5"/>
      <c r="O47" s="4">
        <v>8</v>
      </c>
      <c r="P47" s="4"/>
      <c r="Q47" s="4">
        <v>1544.8275862068967</v>
      </c>
      <c r="R47" s="4"/>
      <c r="S47" s="4">
        <v>0.34853628625825511</v>
      </c>
    </row>
    <row r="48" spans="1:19" x14ac:dyDescent="0.25">
      <c r="A48" s="2" t="s">
        <v>8</v>
      </c>
      <c r="B48" s="2" t="s">
        <v>48</v>
      </c>
      <c r="C48" s="2">
        <v>1</v>
      </c>
      <c r="D48" s="40">
        <v>342</v>
      </c>
      <c r="E48" s="3">
        <v>1368</v>
      </c>
      <c r="F48" s="4">
        <v>4</v>
      </c>
      <c r="G48" s="3">
        <v>0</v>
      </c>
      <c r="H48" s="3">
        <v>0</v>
      </c>
      <c r="I48" s="4">
        <v>99.999999999999986</v>
      </c>
      <c r="J48" s="4">
        <v>3.4200000000000004</v>
      </c>
      <c r="K48" s="4">
        <v>16.145849999999999</v>
      </c>
      <c r="L48" s="4">
        <v>4</v>
      </c>
      <c r="M48" s="4"/>
      <c r="N48" s="5"/>
      <c r="O48" s="4"/>
      <c r="P48" s="4">
        <v>0.25</v>
      </c>
      <c r="Q48" s="4">
        <v>85.500000000000014</v>
      </c>
      <c r="R48" s="4"/>
      <c r="S48" s="4">
        <v>0.27209146914544829</v>
      </c>
    </row>
    <row r="49" spans="1:19" ht="13" x14ac:dyDescent="0.25">
      <c r="A49" s="32" t="s">
        <v>149</v>
      </c>
      <c r="B49" s="33"/>
      <c r="C49" s="33"/>
      <c r="D49" s="38">
        <f>SUMIF($B3:$B48,"yes",D3:D48)</f>
        <v>19592</v>
      </c>
      <c r="E49" s="38">
        <f>SUMIF($B3:$B48,"yes",E3:E48)</f>
        <v>95216</v>
      </c>
      <c r="F49" s="38"/>
      <c r="G49" s="38">
        <f>SUMIF($B3:$B48,"yes",G3:G48)</f>
        <v>6384.005930935813</v>
      </c>
      <c r="H49" s="38">
        <f>SUMIF($B3:$B48,"yes",H3:H48)</f>
        <v>2295.8421329072166</v>
      </c>
      <c r="I49" s="38"/>
      <c r="J49" s="38">
        <f>SUMIF($B3:$B48,"yes",J3:J48)</f>
        <v>6080.0643115852145</v>
      </c>
      <c r="K49" s="4"/>
      <c r="L49" s="4"/>
      <c r="M49" s="4"/>
      <c r="N49" s="5"/>
      <c r="O49" s="4"/>
      <c r="P49" s="4"/>
      <c r="Q49" s="4"/>
      <c r="R49" s="4"/>
      <c r="S49" s="4"/>
    </row>
    <row r="50" spans="1:19" x14ac:dyDescent="0.25">
      <c r="G50" s="30"/>
    </row>
    <row r="51" spans="1:19" ht="13" x14ac:dyDescent="0.25">
      <c r="A51" s="32" t="s">
        <v>126</v>
      </c>
      <c r="I51" s="1">
        <v>1</v>
      </c>
      <c r="K51" s="1">
        <v>2</v>
      </c>
      <c r="L51" s="1" t="s">
        <v>187</v>
      </c>
      <c r="M51" s="1" t="s">
        <v>187</v>
      </c>
      <c r="N51" s="1" t="s">
        <v>187</v>
      </c>
      <c r="O51" s="1">
        <v>3</v>
      </c>
      <c r="P51" s="1">
        <v>3</v>
      </c>
      <c r="Q51" s="1">
        <v>3</v>
      </c>
      <c r="R51" s="1">
        <v>4</v>
      </c>
      <c r="S51" s="1">
        <v>4</v>
      </c>
    </row>
    <row r="53" spans="1:19" ht="13" x14ac:dyDescent="0.25">
      <c r="A53" s="32" t="s">
        <v>127</v>
      </c>
    </row>
    <row r="54" spans="1:19" x14ac:dyDescent="0.25">
      <c r="A54" s="13" t="s">
        <v>152</v>
      </c>
    </row>
    <row r="55" spans="1:19" x14ac:dyDescent="0.25">
      <c r="A55" s="13" t="s">
        <v>148</v>
      </c>
    </row>
    <row r="56" spans="1:19" x14ac:dyDescent="0.25">
      <c r="A56" s="13" t="s">
        <v>151</v>
      </c>
    </row>
    <row r="57" spans="1:19" x14ac:dyDescent="0.25">
      <c r="A57" s="13" t="s">
        <v>201</v>
      </c>
    </row>
    <row r="58" spans="1:19" x14ac:dyDescent="0.25">
      <c r="A58" s="13" t="s">
        <v>186</v>
      </c>
    </row>
    <row r="59" spans="1:19" x14ac:dyDescent="0.25">
      <c r="A59" s="13"/>
    </row>
    <row r="60" spans="1:19" x14ac:dyDescent="0.25">
      <c r="A60" s="13"/>
    </row>
    <row r="61" spans="1:19" x14ac:dyDescent="0.25">
      <c r="A61" s="13"/>
    </row>
    <row r="62" spans="1:19" x14ac:dyDescent="0.25">
      <c r="A62" s="13"/>
    </row>
    <row r="63" spans="1:19" x14ac:dyDescent="0.25">
      <c r="A63" s="13"/>
    </row>
    <row r="64" spans="1:19" x14ac:dyDescent="0.25">
      <c r="A64" s="13"/>
    </row>
    <row r="65" spans="1:1" x14ac:dyDescent="0.25">
      <c r="A65" s="13"/>
    </row>
    <row r="66" spans="1:1" x14ac:dyDescent="0.25">
      <c r="A66" s="13"/>
    </row>
    <row r="67" spans="1:1" x14ac:dyDescent="0.25">
      <c r="A67" s="13"/>
    </row>
    <row r="68" spans="1:1" x14ac:dyDescent="0.25">
      <c r="A68" s="13"/>
    </row>
    <row r="69" spans="1:1" x14ac:dyDescent="0.25">
      <c r="A69" s="13"/>
    </row>
    <row r="70" spans="1:1" x14ac:dyDescent="0.25">
      <c r="A70" s="13"/>
    </row>
    <row r="71" spans="1:1" x14ac:dyDescent="0.25">
      <c r="A71" s="13"/>
    </row>
    <row r="72" spans="1:1" x14ac:dyDescent="0.25">
      <c r="A72" s="13"/>
    </row>
    <row r="73" spans="1:1" x14ac:dyDescent="0.25">
      <c r="A73" s="13"/>
    </row>
    <row r="74" spans="1:1" x14ac:dyDescent="0.25">
      <c r="A74" s="13"/>
    </row>
    <row r="75" spans="1:1" x14ac:dyDescent="0.25">
      <c r="A75" s="13"/>
    </row>
    <row r="76" spans="1:1" x14ac:dyDescent="0.25">
      <c r="A76" s="13"/>
    </row>
    <row r="77" spans="1:1" x14ac:dyDescent="0.25">
      <c r="A77" s="13"/>
    </row>
    <row r="78" spans="1:1" x14ac:dyDescent="0.25">
      <c r="A78" s="13"/>
    </row>
    <row r="79" spans="1:1" x14ac:dyDescent="0.25">
      <c r="A79" s="13"/>
    </row>
    <row r="80" spans="1:1" x14ac:dyDescent="0.25">
      <c r="A80" s="13"/>
    </row>
    <row r="81" spans="1:1" x14ac:dyDescent="0.25">
      <c r="A81" s="13"/>
    </row>
    <row r="82" spans="1:1" x14ac:dyDescent="0.25">
      <c r="A82" s="13"/>
    </row>
    <row r="83" spans="1:1" x14ac:dyDescent="0.25">
      <c r="A83" s="13"/>
    </row>
    <row r="84" spans="1:1" x14ac:dyDescent="0.25">
      <c r="A84" s="13"/>
    </row>
    <row r="85" spans="1:1" x14ac:dyDescent="0.25">
      <c r="A85" s="13"/>
    </row>
    <row r="86" spans="1:1" x14ac:dyDescent="0.25">
      <c r="A86" s="13"/>
    </row>
    <row r="87" spans="1:1" x14ac:dyDescent="0.25">
      <c r="A87" s="13"/>
    </row>
    <row r="88" spans="1:1" x14ac:dyDescent="0.25">
      <c r="A88" s="13"/>
    </row>
    <row r="89" spans="1:1" x14ac:dyDescent="0.25">
      <c r="A89" s="13"/>
    </row>
    <row r="90" spans="1:1" x14ac:dyDescent="0.25">
      <c r="A90" s="13"/>
    </row>
    <row r="91" spans="1:1" x14ac:dyDescent="0.25">
      <c r="A91" s="13"/>
    </row>
    <row r="92" spans="1:1" x14ac:dyDescent="0.25">
      <c r="A92" s="13"/>
    </row>
    <row r="93" spans="1:1" x14ac:dyDescent="0.25">
      <c r="A93" s="13"/>
    </row>
    <row r="94" spans="1:1" x14ac:dyDescent="0.25">
      <c r="A94" s="13"/>
    </row>
    <row r="95" spans="1:1" x14ac:dyDescent="0.25">
      <c r="A95" s="13"/>
    </row>
    <row r="96" spans="1:1" x14ac:dyDescent="0.25">
      <c r="A96" s="13"/>
    </row>
    <row r="97" spans="1:1" x14ac:dyDescent="0.25">
      <c r="A97" s="13"/>
    </row>
    <row r="98" spans="1:1" x14ac:dyDescent="0.25">
      <c r="A98" s="13"/>
    </row>
    <row r="99" spans="1:1" x14ac:dyDescent="0.25">
      <c r="A99" s="13"/>
    </row>
    <row r="100" spans="1:1" x14ac:dyDescent="0.25">
      <c r="A100" s="13"/>
    </row>
    <row r="101" spans="1:1" x14ac:dyDescent="0.25">
      <c r="A101" s="13"/>
    </row>
    <row r="102" spans="1:1" x14ac:dyDescent="0.25">
      <c r="A102" s="13"/>
    </row>
    <row r="103" spans="1:1" x14ac:dyDescent="0.25">
      <c r="A103" s="13"/>
    </row>
  </sheetData>
  <phoneticPr fontId="12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2:P2"/>
  <sheetViews>
    <sheetView topLeftCell="A67" workbookViewId="0">
      <selection activeCell="N10" sqref="N10"/>
    </sheetView>
  </sheetViews>
  <sheetFormatPr baseColWidth="10" defaultColWidth="8.88671875" defaultRowHeight="10.5" x14ac:dyDescent="0.25"/>
  <sheetData>
    <row r="2" spans="1:16" ht="15.5" x14ac:dyDescent="0.25">
      <c r="A2" s="58" t="s">
        <v>134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29"/>
      <c r="N2" s="29"/>
      <c r="O2" s="29"/>
      <c r="P2" s="29"/>
    </row>
  </sheetData>
  <mergeCells count="1">
    <mergeCell ref="A2:L2"/>
  </mergeCells>
  <phoneticPr fontId="0" type="noConversion"/>
  <pageMargins left="0.7" right="0.7" top="0.75" bottom="0.7" header="0.5" footer="0.41"/>
  <pageSetup orientation="portrait" r:id="rId1"/>
  <headerFooter alignWithMargins="0">
    <oddFooter>&amp;LDOE Commercial Building Benchmarks - New Construction&amp;CFast Food Restaurant&amp;RVersion 2.0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AF162"/>
  <sheetViews>
    <sheetView workbookViewId="0">
      <pane ySplit="1" topLeftCell="A59" activePane="bottomLeft" state="frozen"/>
      <selection pane="bottomLeft" activeCell="AF67" sqref="AF67"/>
    </sheetView>
  </sheetViews>
  <sheetFormatPr baseColWidth="10" defaultColWidth="10.6640625" defaultRowHeight="10.5" x14ac:dyDescent="0.25"/>
  <cols>
    <col min="1" max="1" width="30.6640625" style="28" customWidth="1"/>
    <col min="2" max="2" width="13.44140625" style="28" customWidth="1"/>
    <col min="3" max="3" width="14.33203125" style="28" customWidth="1"/>
    <col min="4" max="4" width="25.33203125" style="28" bestFit="1" customWidth="1"/>
    <col min="5" max="28" width="5.6640625" style="28" bestFit="1" customWidth="1"/>
    <col min="29" max="16384" width="10.6640625" style="28"/>
  </cols>
  <sheetData>
    <row r="1" spans="1:32" s="34" customFormat="1" ht="26" x14ac:dyDescent="0.3">
      <c r="A1" s="34" t="s">
        <v>90</v>
      </c>
      <c r="B1" s="34" t="s">
        <v>99</v>
      </c>
      <c r="C1" s="34" t="s">
        <v>100</v>
      </c>
      <c r="D1" s="34" t="s">
        <v>101</v>
      </c>
      <c r="E1" s="34">
        <v>1</v>
      </c>
      <c r="F1" s="34">
        <v>2</v>
      </c>
      <c r="G1" s="34">
        <v>3</v>
      </c>
      <c r="H1" s="34">
        <v>4</v>
      </c>
      <c r="I1" s="34">
        <v>5</v>
      </c>
      <c r="J1" s="34">
        <v>6</v>
      </c>
      <c r="K1" s="34">
        <v>7</v>
      </c>
      <c r="L1" s="34">
        <v>8</v>
      </c>
      <c r="M1" s="34">
        <v>9</v>
      </c>
      <c r="N1" s="34">
        <v>10</v>
      </c>
      <c r="O1" s="34">
        <v>11</v>
      </c>
      <c r="P1" s="34">
        <v>12</v>
      </c>
      <c r="Q1" s="34">
        <v>13</v>
      </c>
      <c r="R1" s="34">
        <v>14</v>
      </c>
      <c r="S1" s="34">
        <v>15</v>
      </c>
      <c r="T1" s="34">
        <v>16</v>
      </c>
      <c r="U1" s="34">
        <v>17</v>
      </c>
      <c r="V1" s="34">
        <v>18</v>
      </c>
      <c r="W1" s="34">
        <v>19</v>
      </c>
      <c r="X1" s="34">
        <v>20</v>
      </c>
      <c r="Y1" s="34">
        <v>21</v>
      </c>
      <c r="Z1" s="34">
        <v>22</v>
      </c>
      <c r="AA1" s="34">
        <v>23</v>
      </c>
      <c r="AB1" s="34">
        <v>24</v>
      </c>
      <c r="AC1" s="35" t="s">
        <v>128</v>
      </c>
      <c r="AD1" s="35" t="s">
        <v>129</v>
      </c>
      <c r="AE1" s="35" t="s">
        <v>130</v>
      </c>
    </row>
    <row r="2" spans="1:32" ht="13" x14ac:dyDescent="0.3">
      <c r="A2" s="48" t="s">
        <v>106</v>
      </c>
      <c r="B2" s="48" t="s">
        <v>107</v>
      </c>
      <c r="C2" s="48" t="s">
        <v>103</v>
      </c>
      <c r="D2" s="48" t="s">
        <v>104</v>
      </c>
      <c r="E2" s="48">
        <v>1</v>
      </c>
      <c r="F2" s="48">
        <v>1</v>
      </c>
      <c r="G2" s="48">
        <v>1</v>
      </c>
      <c r="H2" s="48">
        <v>1</v>
      </c>
      <c r="I2" s="48">
        <v>1</v>
      </c>
      <c r="J2" s="48">
        <v>1</v>
      </c>
      <c r="K2" s="48">
        <v>1</v>
      </c>
      <c r="L2" s="48">
        <v>1</v>
      </c>
      <c r="M2" s="48">
        <v>1</v>
      </c>
      <c r="N2" s="48">
        <v>1</v>
      </c>
      <c r="O2" s="48">
        <v>1</v>
      </c>
      <c r="P2" s="48">
        <v>1</v>
      </c>
      <c r="Q2" s="48">
        <v>1</v>
      </c>
      <c r="R2" s="48">
        <v>1</v>
      </c>
      <c r="S2" s="48">
        <v>1</v>
      </c>
      <c r="T2" s="48">
        <v>1</v>
      </c>
      <c r="U2" s="48">
        <v>1</v>
      </c>
      <c r="V2" s="48">
        <v>1</v>
      </c>
      <c r="W2" s="48">
        <v>1</v>
      </c>
      <c r="X2" s="48">
        <v>1</v>
      </c>
      <c r="Y2" s="48">
        <v>1</v>
      </c>
      <c r="Z2" s="48">
        <v>1</v>
      </c>
      <c r="AA2" s="48">
        <v>1</v>
      </c>
      <c r="AB2" s="48">
        <v>1</v>
      </c>
      <c r="AC2" s="48">
        <v>24</v>
      </c>
      <c r="AD2" s="48">
        <v>168</v>
      </c>
      <c r="AE2" s="48">
        <v>8760</v>
      </c>
      <c r="AF2" s="49"/>
    </row>
    <row r="3" spans="1:32" ht="13" x14ac:dyDescent="0.3">
      <c r="A3" s="48" t="s">
        <v>184</v>
      </c>
      <c r="B3" s="48" t="s">
        <v>102</v>
      </c>
      <c r="C3" s="48" t="s">
        <v>103</v>
      </c>
      <c r="D3" s="48" t="s">
        <v>117</v>
      </c>
      <c r="E3" s="48">
        <v>0</v>
      </c>
      <c r="F3" s="48">
        <v>0</v>
      </c>
      <c r="G3" s="48">
        <v>0</v>
      </c>
      <c r="H3" s="48">
        <v>0</v>
      </c>
      <c r="I3" s="48">
        <v>0</v>
      </c>
      <c r="J3" s="48">
        <v>0</v>
      </c>
      <c r="K3" s="48">
        <v>1</v>
      </c>
      <c r="L3" s="48">
        <v>1</v>
      </c>
      <c r="M3" s="48">
        <v>1</v>
      </c>
      <c r="N3" s="48">
        <v>1</v>
      </c>
      <c r="O3" s="48">
        <v>1</v>
      </c>
      <c r="P3" s="48">
        <v>1</v>
      </c>
      <c r="Q3" s="48">
        <v>1</v>
      </c>
      <c r="R3" s="48">
        <v>1</v>
      </c>
      <c r="S3" s="48">
        <v>1</v>
      </c>
      <c r="T3" s="48">
        <v>1</v>
      </c>
      <c r="U3" s="48">
        <v>1</v>
      </c>
      <c r="V3" s="48">
        <v>1</v>
      </c>
      <c r="W3" s="48">
        <v>1</v>
      </c>
      <c r="X3" s="48">
        <v>1</v>
      </c>
      <c r="Y3" s="48">
        <v>1</v>
      </c>
      <c r="Z3" s="48">
        <v>0</v>
      </c>
      <c r="AA3" s="48">
        <v>0</v>
      </c>
      <c r="AB3" s="48">
        <v>0</v>
      </c>
      <c r="AC3" s="48">
        <v>15</v>
      </c>
      <c r="AD3" s="48">
        <v>75</v>
      </c>
      <c r="AE3" s="48">
        <v>3910.71</v>
      </c>
      <c r="AF3" s="49"/>
    </row>
    <row r="4" spans="1:32" ht="13" x14ac:dyDescent="0.3">
      <c r="A4" s="48"/>
      <c r="B4" s="48"/>
      <c r="C4" s="48"/>
      <c r="D4" s="48" t="s">
        <v>153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8">
        <v>0</v>
      </c>
      <c r="R4" s="48">
        <v>0</v>
      </c>
      <c r="S4" s="48">
        <v>0</v>
      </c>
      <c r="T4" s="48">
        <v>0</v>
      </c>
      <c r="U4" s="48">
        <v>0</v>
      </c>
      <c r="V4" s="48">
        <v>0</v>
      </c>
      <c r="W4" s="48">
        <v>0</v>
      </c>
      <c r="X4" s="48">
        <v>0</v>
      </c>
      <c r="Y4" s="48">
        <v>0</v>
      </c>
      <c r="Z4" s="48">
        <v>0</v>
      </c>
      <c r="AA4" s="48">
        <v>0</v>
      </c>
      <c r="AB4" s="48">
        <v>0</v>
      </c>
      <c r="AC4" s="48">
        <v>0</v>
      </c>
      <c r="AD4" s="48"/>
      <c r="AE4" s="48"/>
      <c r="AF4" s="49"/>
    </row>
    <row r="5" spans="1:32" ht="13" x14ac:dyDescent="0.3">
      <c r="A5" s="48" t="s">
        <v>190</v>
      </c>
      <c r="B5" s="48" t="s">
        <v>102</v>
      </c>
      <c r="C5" s="48" t="s">
        <v>103</v>
      </c>
      <c r="D5" s="48" t="s">
        <v>117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  <c r="J5" s="48">
        <v>0</v>
      </c>
      <c r="K5" s="48">
        <v>0</v>
      </c>
      <c r="L5" s="48">
        <v>0</v>
      </c>
      <c r="M5" s="48">
        <v>0.3</v>
      </c>
      <c r="N5" s="48">
        <v>0.3</v>
      </c>
      <c r="O5" s="48">
        <v>0.3</v>
      </c>
      <c r="P5" s="48">
        <v>0.3</v>
      </c>
      <c r="Q5" s="48">
        <v>0.3</v>
      </c>
      <c r="R5" s="48">
        <v>0.3</v>
      </c>
      <c r="S5" s="48">
        <v>0.3</v>
      </c>
      <c r="T5" s="48">
        <v>0.15</v>
      </c>
      <c r="U5" s="48">
        <v>0</v>
      </c>
      <c r="V5" s="48">
        <v>0</v>
      </c>
      <c r="W5" s="48">
        <v>0</v>
      </c>
      <c r="X5" s="48">
        <v>0</v>
      </c>
      <c r="Y5" s="48">
        <v>0</v>
      </c>
      <c r="Z5" s="48">
        <v>0</v>
      </c>
      <c r="AA5" s="48">
        <v>0</v>
      </c>
      <c r="AB5" s="48">
        <v>0</v>
      </c>
      <c r="AC5" s="48">
        <v>2.25</v>
      </c>
      <c r="AD5" s="48">
        <v>11.25</v>
      </c>
      <c r="AE5" s="48">
        <v>586.61</v>
      </c>
      <c r="AF5" s="49"/>
    </row>
    <row r="6" spans="1:32" ht="13" x14ac:dyDescent="0.3">
      <c r="A6" s="48"/>
      <c r="B6" s="48"/>
      <c r="C6" s="48"/>
      <c r="D6" s="48" t="s">
        <v>153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8">
        <v>0</v>
      </c>
      <c r="K6" s="48">
        <v>0</v>
      </c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8">
        <v>0</v>
      </c>
      <c r="R6" s="48">
        <v>0</v>
      </c>
      <c r="S6" s="48">
        <v>0</v>
      </c>
      <c r="T6" s="48">
        <v>0</v>
      </c>
      <c r="U6" s="48">
        <v>0</v>
      </c>
      <c r="V6" s="48">
        <v>0</v>
      </c>
      <c r="W6" s="48">
        <v>0</v>
      </c>
      <c r="X6" s="48"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/>
      <c r="AE6" s="48"/>
      <c r="AF6" s="49"/>
    </row>
    <row r="7" spans="1:32" ht="13" x14ac:dyDescent="0.3">
      <c r="A7" s="48" t="s">
        <v>94</v>
      </c>
      <c r="B7" s="48" t="s">
        <v>102</v>
      </c>
      <c r="C7" s="48" t="s">
        <v>144</v>
      </c>
      <c r="D7" s="48" t="s">
        <v>117</v>
      </c>
      <c r="E7" s="48">
        <v>0.35</v>
      </c>
      <c r="F7" s="48">
        <v>0.35</v>
      </c>
      <c r="G7" s="48">
        <v>0.35</v>
      </c>
      <c r="H7" s="48">
        <v>0.35</v>
      </c>
      <c r="I7" s="48">
        <v>0.35</v>
      </c>
      <c r="J7" s="48">
        <v>0.35</v>
      </c>
      <c r="K7" s="48">
        <v>0.35</v>
      </c>
      <c r="L7" s="48">
        <v>0.35</v>
      </c>
      <c r="M7" s="48">
        <v>0.95</v>
      </c>
      <c r="N7" s="48">
        <v>0.95</v>
      </c>
      <c r="O7" s="48">
        <v>0.95</v>
      </c>
      <c r="P7" s="48">
        <v>0.95</v>
      </c>
      <c r="Q7" s="48">
        <v>0.95</v>
      </c>
      <c r="R7" s="48">
        <v>0.95</v>
      </c>
      <c r="S7" s="48">
        <v>0.95</v>
      </c>
      <c r="T7" s="48">
        <v>0.95</v>
      </c>
      <c r="U7" s="48">
        <v>0.95</v>
      </c>
      <c r="V7" s="48">
        <v>0.35</v>
      </c>
      <c r="W7" s="48">
        <v>0.35</v>
      </c>
      <c r="X7" s="48">
        <v>0.35</v>
      </c>
      <c r="Y7" s="48">
        <v>0.35</v>
      </c>
      <c r="Z7" s="48">
        <v>0.35</v>
      </c>
      <c r="AA7" s="48">
        <v>0.35</v>
      </c>
      <c r="AB7" s="48">
        <v>0.35</v>
      </c>
      <c r="AC7" s="48">
        <v>13.8</v>
      </c>
      <c r="AD7" s="48">
        <v>69</v>
      </c>
      <c r="AE7" s="48">
        <v>3348.11</v>
      </c>
      <c r="AF7" s="49"/>
    </row>
    <row r="8" spans="1:32" ht="13" x14ac:dyDescent="0.3">
      <c r="A8" s="48"/>
      <c r="B8" s="48"/>
      <c r="C8" s="48"/>
      <c r="D8" s="48" t="s">
        <v>153</v>
      </c>
      <c r="E8" s="48">
        <v>0.35</v>
      </c>
      <c r="F8" s="48">
        <v>0.35</v>
      </c>
      <c r="G8" s="48">
        <v>0.35</v>
      </c>
      <c r="H8" s="48">
        <v>0.35</v>
      </c>
      <c r="I8" s="48">
        <v>0.35</v>
      </c>
      <c r="J8" s="48">
        <v>0.35</v>
      </c>
      <c r="K8" s="48">
        <v>0.35</v>
      </c>
      <c r="L8" s="48">
        <v>0.35</v>
      </c>
      <c r="M8" s="48">
        <v>0.35</v>
      </c>
      <c r="N8" s="48">
        <v>0.35</v>
      </c>
      <c r="O8" s="48">
        <v>0.35</v>
      </c>
      <c r="P8" s="48">
        <v>0.35</v>
      </c>
      <c r="Q8" s="48">
        <v>0.35</v>
      </c>
      <c r="R8" s="48">
        <v>0.35</v>
      </c>
      <c r="S8" s="48">
        <v>0.35</v>
      </c>
      <c r="T8" s="48">
        <v>0.35</v>
      </c>
      <c r="U8" s="48">
        <v>0.35</v>
      </c>
      <c r="V8" s="48">
        <v>0.35</v>
      </c>
      <c r="W8" s="48">
        <v>0.35</v>
      </c>
      <c r="X8" s="48">
        <v>0.35</v>
      </c>
      <c r="Y8" s="48">
        <v>0.35</v>
      </c>
      <c r="Z8" s="48">
        <v>0.35</v>
      </c>
      <c r="AA8" s="48">
        <v>0.35</v>
      </c>
      <c r="AB8" s="48">
        <v>0.35</v>
      </c>
      <c r="AC8" s="48">
        <v>8.4</v>
      </c>
      <c r="AD8" s="48"/>
      <c r="AE8" s="48"/>
      <c r="AF8" s="49"/>
    </row>
    <row r="9" spans="1:32" ht="13" x14ac:dyDescent="0.3">
      <c r="A9" s="48"/>
      <c r="B9" s="48"/>
      <c r="C9" s="48" t="s">
        <v>145</v>
      </c>
      <c r="D9" s="48" t="s">
        <v>117</v>
      </c>
      <c r="E9" s="48">
        <v>0.25</v>
      </c>
      <c r="F9" s="48">
        <v>0.25</v>
      </c>
      <c r="G9" s="48">
        <v>0.25</v>
      </c>
      <c r="H9" s="48">
        <v>0.25</v>
      </c>
      <c r="I9" s="48">
        <v>0.25</v>
      </c>
      <c r="J9" s="48">
        <v>0.25</v>
      </c>
      <c r="K9" s="48">
        <v>0.25</v>
      </c>
      <c r="L9" s="48">
        <v>0.25</v>
      </c>
      <c r="M9" s="48">
        <v>0.5</v>
      </c>
      <c r="N9" s="48">
        <v>0.5</v>
      </c>
      <c r="O9" s="48">
        <v>0.5</v>
      </c>
      <c r="P9" s="48">
        <v>0.5</v>
      </c>
      <c r="Q9" s="48">
        <v>0.5</v>
      </c>
      <c r="R9" s="48">
        <v>0.5</v>
      </c>
      <c r="S9" s="48">
        <v>0.5</v>
      </c>
      <c r="T9" s="48">
        <v>0.5</v>
      </c>
      <c r="U9" s="48">
        <v>0.5</v>
      </c>
      <c r="V9" s="48">
        <v>0.25</v>
      </c>
      <c r="W9" s="48">
        <v>0.25</v>
      </c>
      <c r="X9" s="48">
        <v>0.25</v>
      </c>
      <c r="Y9" s="48">
        <v>0.25</v>
      </c>
      <c r="Z9" s="48">
        <v>0.25</v>
      </c>
      <c r="AA9" s="48">
        <v>0.25</v>
      </c>
      <c r="AB9" s="48">
        <v>0.25</v>
      </c>
      <c r="AC9" s="48">
        <v>8.25</v>
      </c>
      <c r="AD9" s="48">
        <v>41.25</v>
      </c>
      <c r="AE9" s="48"/>
      <c r="AF9" s="49"/>
    </row>
    <row r="10" spans="1:32" ht="13" x14ac:dyDescent="0.3">
      <c r="A10" s="48"/>
      <c r="B10" s="48"/>
      <c r="C10" s="48"/>
      <c r="D10" s="48" t="s">
        <v>153</v>
      </c>
      <c r="E10" s="48">
        <v>0.25</v>
      </c>
      <c r="F10" s="48">
        <v>0.25</v>
      </c>
      <c r="G10" s="48">
        <v>0.25</v>
      </c>
      <c r="H10" s="48">
        <v>0.25</v>
      </c>
      <c r="I10" s="48">
        <v>0.25</v>
      </c>
      <c r="J10" s="48">
        <v>0.25</v>
      </c>
      <c r="K10" s="48">
        <v>0.25</v>
      </c>
      <c r="L10" s="48">
        <v>0.25</v>
      </c>
      <c r="M10" s="48">
        <v>0.25</v>
      </c>
      <c r="N10" s="48">
        <v>0.25</v>
      </c>
      <c r="O10" s="48">
        <v>0.25</v>
      </c>
      <c r="P10" s="48">
        <v>0.25</v>
      </c>
      <c r="Q10" s="48">
        <v>0.25</v>
      </c>
      <c r="R10" s="48">
        <v>0.25</v>
      </c>
      <c r="S10" s="48">
        <v>0.25</v>
      </c>
      <c r="T10" s="48">
        <v>0.25</v>
      </c>
      <c r="U10" s="48">
        <v>0.25</v>
      </c>
      <c r="V10" s="48">
        <v>0.25</v>
      </c>
      <c r="W10" s="48">
        <v>0.25</v>
      </c>
      <c r="X10" s="48">
        <v>0.25</v>
      </c>
      <c r="Y10" s="48">
        <v>0.25</v>
      </c>
      <c r="Z10" s="48">
        <v>0.25</v>
      </c>
      <c r="AA10" s="48">
        <v>0.25</v>
      </c>
      <c r="AB10" s="48">
        <v>0.25</v>
      </c>
      <c r="AC10" s="48">
        <v>6</v>
      </c>
      <c r="AD10" s="48"/>
      <c r="AE10" s="48"/>
      <c r="AF10" s="49"/>
    </row>
    <row r="11" spans="1:32" ht="13" x14ac:dyDescent="0.3">
      <c r="A11" s="48"/>
      <c r="B11" s="48"/>
      <c r="C11" s="48" t="s">
        <v>103</v>
      </c>
      <c r="D11" s="48" t="s">
        <v>117</v>
      </c>
      <c r="E11" s="48">
        <v>0.35</v>
      </c>
      <c r="F11" s="48">
        <v>0.35</v>
      </c>
      <c r="G11" s="48">
        <v>0.35</v>
      </c>
      <c r="H11" s="48">
        <v>0.35</v>
      </c>
      <c r="I11" s="48">
        <v>0.35</v>
      </c>
      <c r="J11" s="48">
        <v>0.35</v>
      </c>
      <c r="K11" s="48">
        <v>0.35</v>
      </c>
      <c r="L11" s="48">
        <v>0.35</v>
      </c>
      <c r="M11" s="48">
        <v>0.95</v>
      </c>
      <c r="N11" s="48">
        <v>0.95</v>
      </c>
      <c r="O11" s="48">
        <v>0.95</v>
      </c>
      <c r="P11" s="48">
        <v>0.95</v>
      </c>
      <c r="Q11" s="48">
        <v>0.95</v>
      </c>
      <c r="R11" s="48">
        <v>0.95</v>
      </c>
      <c r="S11" s="48">
        <v>0.95</v>
      </c>
      <c r="T11" s="48">
        <v>0.95</v>
      </c>
      <c r="U11" s="48">
        <v>0.95</v>
      </c>
      <c r="V11" s="48">
        <v>0.35</v>
      </c>
      <c r="W11" s="48">
        <v>0.35</v>
      </c>
      <c r="X11" s="48">
        <v>0.35</v>
      </c>
      <c r="Y11" s="48">
        <v>0.35</v>
      </c>
      <c r="Z11" s="48">
        <v>0.35</v>
      </c>
      <c r="AA11" s="48">
        <v>0.35</v>
      </c>
      <c r="AB11" s="48">
        <v>0.35</v>
      </c>
      <c r="AC11" s="48">
        <v>13.8</v>
      </c>
      <c r="AD11" s="48">
        <v>69</v>
      </c>
      <c r="AE11" s="48"/>
      <c r="AF11" s="49"/>
    </row>
    <row r="12" spans="1:32" ht="13" x14ac:dyDescent="0.3">
      <c r="A12" s="48"/>
      <c r="B12" s="48"/>
      <c r="C12" s="48"/>
      <c r="D12" s="48" t="s">
        <v>153</v>
      </c>
      <c r="E12" s="48">
        <v>0.35</v>
      </c>
      <c r="F12" s="48">
        <v>0.35</v>
      </c>
      <c r="G12" s="48">
        <v>0.35</v>
      </c>
      <c r="H12" s="48">
        <v>0.35</v>
      </c>
      <c r="I12" s="48">
        <v>0.35</v>
      </c>
      <c r="J12" s="48">
        <v>0.35</v>
      </c>
      <c r="K12" s="48">
        <v>0.35</v>
      </c>
      <c r="L12" s="48">
        <v>0.35</v>
      </c>
      <c r="M12" s="48">
        <v>0.35</v>
      </c>
      <c r="N12" s="48">
        <v>0.35</v>
      </c>
      <c r="O12" s="48">
        <v>0.35</v>
      </c>
      <c r="P12" s="48">
        <v>0.35</v>
      </c>
      <c r="Q12" s="48">
        <v>0.35</v>
      </c>
      <c r="R12" s="48">
        <v>0.35</v>
      </c>
      <c r="S12" s="48">
        <v>0.35</v>
      </c>
      <c r="T12" s="48">
        <v>0.35</v>
      </c>
      <c r="U12" s="48">
        <v>0.35</v>
      </c>
      <c r="V12" s="48">
        <v>0.35</v>
      </c>
      <c r="W12" s="48">
        <v>0.35</v>
      </c>
      <c r="X12" s="48">
        <v>0.35</v>
      </c>
      <c r="Y12" s="48">
        <v>0.35</v>
      </c>
      <c r="Z12" s="48">
        <v>0.35</v>
      </c>
      <c r="AA12" s="48">
        <v>0.35</v>
      </c>
      <c r="AB12" s="48">
        <v>0.35</v>
      </c>
      <c r="AC12" s="48">
        <v>8.4</v>
      </c>
      <c r="AD12" s="48"/>
      <c r="AE12" s="48"/>
      <c r="AF12" s="49"/>
    </row>
    <row r="13" spans="1:32" ht="13" x14ac:dyDescent="0.3">
      <c r="A13" s="48" t="s">
        <v>92</v>
      </c>
      <c r="B13" s="48" t="s">
        <v>102</v>
      </c>
      <c r="C13" s="48" t="s">
        <v>144</v>
      </c>
      <c r="D13" s="48" t="s">
        <v>117</v>
      </c>
      <c r="E13" s="48">
        <v>0.17730000000000001</v>
      </c>
      <c r="F13" s="48">
        <v>0.17730000000000001</v>
      </c>
      <c r="G13" s="48">
        <v>0.17730000000000001</v>
      </c>
      <c r="H13" s="48">
        <v>0.17730000000000001</v>
      </c>
      <c r="I13" s="48">
        <v>0.17730000000000001</v>
      </c>
      <c r="J13" s="48">
        <v>0.17730000000000001</v>
      </c>
      <c r="K13" s="48">
        <v>0.17730000000000001</v>
      </c>
      <c r="L13" s="48">
        <v>0.9</v>
      </c>
      <c r="M13" s="48">
        <v>0.9</v>
      </c>
      <c r="N13" s="48">
        <v>0.9</v>
      </c>
      <c r="O13" s="48">
        <v>0.9</v>
      </c>
      <c r="P13" s="48">
        <v>0.9</v>
      </c>
      <c r="Q13" s="48">
        <v>0.9</v>
      </c>
      <c r="R13" s="48">
        <v>0.9</v>
      </c>
      <c r="S13" s="48">
        <v>0.9</v>
      </c>
      <c r="T13" s="48">
        <v>0.9</v>
      </c>
      <c r="U13" s="48">
        <v>0.9</v>
      </c>
      <c r="V13" s="48">
        <v>0.9</v>
      </c>
      <c r="W13" s="48">
        <v>0.9</v>
      </c>
      <c r="X13" s="48">
        <v>0.9</v>
      </c>
      <c r="Y13" s="48">
        <v>0.9</v>
      </c>
      <c r="Z13" s="48">
        <v>0.17730000000000001</v>
      </c>
      <c r="AA13" s="48">
        <v>0.17730000000000001</v>
      </c>
      <c r="AB13" s="48">
        <v>0.17730000000000001</v>
      </c>
      <c r="AC13" s="48">
        <v>14.37</v>
      </c>
      <c r="AD13" s="48">
        <v>71.87</v>
      </c>
      <c r="AE13" s="48">
        <v>3466.2</v>
      </c>
      <c r="AF13" s="49"/>
    </row>
    <row r="14" spans="1:32" ht="13" x14ac:dyDescent="0.3">
      <c r="A14" s="48"/>
      <c r="B14" s="48"/>
      <c r="C14" s="48"/>
      <c r="D14" s="48" t="s">
        <v>153</v>
      </c>
      <c r="E14" s="48">
        <v>0.17730000000000001</v>
      </c>
      <c r="F14" s="48">
        <v>0.17730000000000001</v>
      </c>
      <c r="G14" s="48">
        <v>0.17730000000000001</v>
      </c>
      <c r="H14" s="48">
        <v>0.17730000000000001</v>
      </c>
      <c r="I14" s="48">
        <v>0.17730000000000001</v>
      </c>
      <c r="J14" s="48">
        <v>0.17730000000000001</v>
      </c>
      <c r="K14" s="48">
        <v>0.17730000000000001</v>
      </c>
      <c r="L14" s="48">
        <v>0.17730000000000001</v>
      </c>
      <c r="M14" s="48">
        <v>0.17730000000000001</v>
      </c>
      <c r="N14" s="48">
        <v>0.17730000000000001</v>
      </c>
      <c r="O14" s="48">
        <v>0.17730000000000001</v>
      </c>
      <c r="P14" s="48">
        <v>0.17730000000000001</v>
      </c>
      <c r="Q14" s="48">
        <v>0.17730000000000001</v>
      </c>
      <c r="R14" s="48">
        <v>0.17730000000000001</v>
      </c>
      <c r="S14" s="48">
        <v>0.17730000000000001</v>
      </c>
      <c r="T14" s="48">
        <v>0.17730000000000001</v>
      </c>
      <c r="U14" s="48">
        <v>0.17730000000000001</v>
      </c>
      <c r="V14" s="48">
        <v>0.17730000000000001</v>
      </c>
      <c r="W14" s="48">
        <v>0.17730000000000001</v>
      </c>
      <c r="X14" s="48">
        <v>0.17730000000000001</v>
      </c>
      <c r="Y14" s="48">
        <v>0.17730000000000001</v>
      </c>
      <c r="Z14" s="48">
        <v>0.17730000000000001</v>
      </c>
      <c r="AA14" s="48">
        <v>0.17730000000000001</v>
      </c>
      <c r="AB14" s="48">
        <v>0.17730000000000001</v>
      </c>
      <c r="AC14" s="48">
        <v>4.26</v>
      </c>
      <c r="AD14" s="48"/>
      <c r="AE14" s="48"/>
      <c r="AF14" s="49"/>
    </row>
    <row r="15" spans="1:32" ht="13" x14ac:dyDescent="0.3">
      <c r="A15" s="48"/>
      <c r="B15" s="48"/>
      <c r="C15" s="48" t="s">
        <v>145</v>
      </c>
      <c r="D15" s="48" t="s">
        <v>117</v>
      </c>
      <c r="E15" s="48">
        <v>0.17730000000000001</v>
      </c>
      <c r="F15" s="48">
        <v>0.17730000000000001</v>
      </c>
      <c r="G15" s="48">
        <v>0.17730000000000001</v>
      </c>
      <c r="H15" s="48">
        <v>0.17730000000000001</v>
      </c>
      <c r="I15" s="48">
        <v>0.17730000000000001</v>
      </c>
      <c r="J15" s="48">
        <v>0.17730000000000001</v>
      </c>
      <c r="K15" s="48">
        <v>0.17730000000000001</v>
      </c>
      <c r="L15" s="48">
        <v>0.17730000000000001</v>
      </c>
      <c r="M15" s="48">
        <v>0.5</v>
      </c>
      <c r="N15" s="48">
        <v>0.5</v>
      </c>
      <c r="O15" s="48">
        <v>0.5</v>
      </c>
      <c r="P15" s="48">
        <v>0.5</v>
      </c>
      <c r="Q15" s="48">
        <v>0.5</v>
      </c>
      <c r="R15" s="48">
        <v>0.5</v>
      </c>
      <c r="S15" s="48">
        <v>0.5</v>
      </c>
      <c r="T15" s="48">
        <v>0.5</v>
      </c>
      <c r="U15" s="48">
        <v>0.5</v>
      </c>
      <c r="V15" s="48">
        <v>0.5</v>
      </c>
      <c r="W15" s="48">
        <v>0.5</v>
      </c>
      <c r="X15" s="48">
        <v>0.5</v>
      </c>
      <c r="Y15" s="48">
        <v>0.17730000000000001</v>
      </c>
      <c r="Z15" s="48">
        <v>0.17730000000000001</v>
      </c>
      <c r="AA15" s="48">
        <v>0.17730000000000001</v>
      </c>
      <c r="AB15" s="48">
        <v>0.17730000000000001</v>
      </c>
      <c r="AC15" s="48">
        <v>8.1300000000000008</v>
      </c>
      <c r="AD15" s="48">
        <v>40.64</v>
      </c>
      <c r="AE15" s="48"/>
      <c r="AF15" s="49"/>
    </row>
    <row r="16" spans="1:32" ht="13" x14ac:dyDescent="0.3">
      <c r="A16" s="48"/>
      <c r="B16" s="48"/>
      <c r="C16" s="48"/>
      <c r="D16" s="48" t="s">
        <v>153</v>
      </c>
      <c r="E16" s="48">
        <v>0.17730000000000001</v>
      </c>
      <c r="F16" s="48">
        <v>0.17730000000000001</v>
      </c>
      <c r="G16" s="48">
        <v>0.17730000000000001</v>
      </c>
      <c r="H16" s="48">
        <v>0.17730000000000001</v>
      </c>
      <c r="I16" s="48">
        <v>0.17730000000000001</v>
      </c>
      <c r="J16" s="48">
        <v>0.17730000000000001</v>
      </c>
      <c r="K16" s="48">
        <v>0.17730000000000001</v>
      </c>
      <c r="L16" s="48">
        <v>0.17730000000000001</v>
      </c>
      <c r="M16" s="48">
        <v>0.17730000000000001</v>
      </c>
      <c r="N16" s="48">
        <v>0.17730000000000001</v>
      </c>
      <c r="O16" s="48">
        <v>0.17730000000000001</v>
      </c>
      <c r="P16" s="48">
        <v>0.17730000000000001</v>
      </c>
      <c r="Q16" s="48">
        <v>0.17730000000000001</v>
      </c>
      <c r="R16" s="48">
        <v>0.17730000000000001</v>
      </c>
      <c r="S16" s="48">
        <v>0.17730000000000001</v>
      </c>
      <c r="T16" s="48">
        <v>0.17730000000000001</v>
      </c>
      <c r="U16" s="48">
        <v>0.17730000000000001</v>
      </c>
      <c r="V16" s="48">
        <v>0.17730000000000001</v>
      </c>
      <c r="W16" s="48">
        <v>0.17730000000000001</v>
      </c>
      <c r="X16" s="48">
        <v>0.17730000000000001</v>
      </c>
      <c r="Y16" s="48">
        <v>0.17730000000000001</v>
      </c>
      <c r="Z16" s="48">
        <v>0.17730000000000001</v>
      </c>
      <c r="AA16" s="48">
        <v>0.17730000000000001</v>
      </c>
      <c r="AB16" s="48">
        <v>0.17730000000000001</v>
      </c>
      <c r="AC16" s="48">
        <v>4.26</v>
      </c>
      <c r="AD16" s="48"/>
      <c r="AE16" s="48"/>
      <c r="AF16" s="49"/>
    </row>
    <row r="17" spans="1:32" ht="13" x14ac:dyDescent="0.3">
      <c r="A17" s="48"/>
      <c r="B17" s="48"/>
      <c r="C17" s="48" t="s">
        <v>103</v>
      </c>
      <c r="D17" s="48" t="s">
        <v>117</v>
      </c>
      <c r="E17" s="48">
        <v>0.17730000000000001</v>
      </c>
      <c r="F17" s="48">
        <v>0.17730000000000001</v>
      </c>
      <c r="G17" s="48">
        <v>0.17730000000000001</v>
      </c>
      <c r="H17" s="48">
        <v>0.17730000000000001</v>
      </c>
      <c r="I17" s="48">
        <v>0.17730000000000001</v>
      </c>
      <c r="J17" s="48">
        <v>0.17730000000000001</v>
      </c>
      <c r="K17" s="48">
        <v>0.17730000000000001</v>
      </c>
      <c r="L17" s="48">
        <v>0.9</v>
      </c>
      <c r="M17" s="48">
        <v>0.9</v>
      </c>
      <c r="N17" s="48">
        <v>0.9</v>
      </c>
      <c r="O17" s="48">
        <v>0.9</v>
      </c>
      <c r="P17" s="48">
        <v>0.9</v>
      </c>
      <c r="Q17" s="48">
        <v>0.9</v>
      </c>
      <c r="R17" s="48">
        <v>0.9</v>
      </c>
      <c r="S17" s="48">
        <v>0.9</v>
      </c>
      <c r="T17" s="48">
        <v>0.9</v>
      </c>
      <c r="U17" s="48">
        <v>0.9</v>
      </c>
      <c r="V17" s="48">
        <v>0.9</v>
      </c>
      <c r="W17" s="48">
        <v>0.9</v>
      </c>
      <c r="X17" s="48">
        <v>0.9</v>
      </c>
      <c r="Y17" s="48">
        <v>0.9</v>
      </c>
      <c r="Z17" s="48">
        <v>0.17730000000000001</v>
      </c>
      <c r="AA17" s="48">
        <v>0.17730000000000001</v>
      </c>
      <c r="AB17" s="48">
        <v>0.17730000000000001</v>
      </c>
      <c r="AC17" s="48">
        <v>14.37</v>
      </c>
      <c r="AD17" s="48">
        <v>71.87</v>
      </c>
      <c r="AE17" s="48"/>
      <c r="AF17" s="49"/>
    </row>
    <row r="18" spans="1:32" ht="13" x14ac:dyDescent="0.3">
      <c r="A18" s="48"/>
      <c r="B18" s="48"/>
      <c r="C18" s="48"/>
      <c r="D18" s="48" t="s">
        <v>153</v>
      </c>
      <c r="E18" s="48">
        <v>0.17730000000000001</v>
      </c>
      <c r="F18" s="48">
        <v>0.17730000000000001</v>
      </c>
      <c r="G18" s="48">
        <v>0.17730000000000001</v>
      </c>
      <c r="H18" s="48">
        <v>0.17730000000000001</v>
      </c>
      <c r="I18" s="48">
        <v>0.17730000000000001</v>
      </c>
      <c r="J18" s="48">
        <v>0.17730000000000001</v>
      </c>
      <c r="K18" s="48">
        <v>0.17730000000000001</v>
      </c>
      <c r="L18" s="48">
        <v>0.17730000000000001</v>
      </c>
      <c r="M18" s="48">
        <v>0.17730000000000001</v>
      </c>
      <c r="N18" s="48">
        <v>0.17730000000000001</v>
      </c>
      <c r="O18" s="48">
        <v>0.17730000000000001</v>
      </c>
      <c r="P18" s="48">
        <v>0.17730000000000001</v>
      </c>
      <c r="Q18" s="48">
        <v>0.17730000000000001</v>
      </c>
      <c r="R18" s="48">
        <v>0.17730000000000001</v>
      </c>
      <c r="S18" s="48">
        <v>0.17730000000000001</v>
      </c>
      <c r="T18" s="48">
        <v>0.17730000000000001</v>
      </c>
      <c r="U18" s="48">
        <v>0.17730000000000001</v>
      </c>
      <c r="V18" s="48">
        <v>0.17730000000000001</v>
      </c>
      <c r="W18" s="48">
        <v>0.17730000000000001</v>
      </c>
      <c r="X18" s="48">
        <v>0.17730000000000001</v>
      </c>
      <c r="Y18" s="48">
        <v>0.17730000000000001</v>
      </c>
      <c r="Z18" s="48">
        <v>0.17730000000000001</v>
      </c>
      <c r="AA18" s="48">
        <v>0.17730000000000001</v>
      </c>
      <c r="AB18" s="48">
        <v>0.17730000000000001</v>
      </c>
      <c r="AC18" s="48">
        <v>4.26</v>
      </c>
      <c r="AD18" s="48"/>
      <c r="AE18" s="48"/>
      <c r="AF18" s="49"/>
    </row>
    <row r="19" spans="1:32" ht="13" x14ac:dyDescent="0.3">
      <c r="A19" s="48" t="s">
        <v>93</v>
      </c>
      <c r="B19" s="48" t="s">
        <v>102</v>
      </c>
      <c r="C19" s="48" t="s">
        <v>144</v>
      </c>
      <c r="D19" s="48" t="s">
        <v>117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0.7</v>
      </c>
      <c r="N19" s="48">
        <v>0.7</v>
      </c>
      <c r="O19" s="48">
        <v>0.7</v>
      </c>
      <c r="P19" s="48">
        <v>0.7</v>
      </c>
      <c r="Q19" s="48">
        <v>0.7</v>
      </c>
      <c r="R19" s="48">
        <v>0.7</v>
      </c>
      <c r="S19" s="48">
        <v>0.7</v>
      </c>
      <c r="T19" s="48">
        <v>0.7</v>
      </c>
      <c r="U19" s="48">
        <v>0.15</v>
      </c>
      <c r="V19" s="48">
        <v>0.15</v>
      </c>
      <c r="W19" s="48">
        <v>0.15</v>
      </c>
      <c r="X19" s="48">
        <v>0.15</v>
      </c>
      <c r="Y19" s="48">
        <v>0.15</v>
      </c>
      <c r="Z19" s="48">
        <v>0</v>
      </c>
      <c r="AA19" s="48">
        <v>0</v>
      </c>
      <c r="AB19" s="48">
        <v>0</v>
      </c>
      <c r="AC19" s="48">
        <v>6.35</v>
      </c>
      <c r="AD19" s="48">
        <v>31.75</v>
      </c>
      <c r="AE19" s="48">
        <v>1457.54</v>
      </c>
      <c r="AF19" s="49"/>
    </row>
    <row r="20" spans="1:32" ht="13" x14ac:dyDescent="0.3">
      <c r="A20" s="48"/>
      <c r="B20" s="48"/>
      <c r="C20" s="48"/>
      <c r="D20" s="48" t="s">
        <v>153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8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/>
      <c r="AE20" s="48"/>
      <c r="AF20" s="49"/>
    </row>
    <row r="21" spans="1:32" ht="13" x14ac:dyDescent="0.3">
      <c r="A21" s="48"/>
      <c r="B21" s="48"/>
      <c r="C21" s="48" t="s">
        <v>145</v>
      </c>
      <c r="D21" s="48" t="s">
        <v>117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0.15</v>
      </c>
      <c r="N21" s="48">
        <v>0.15</v>
      </c>
      <c r="O21" s="48">
        <v>0.15</v>
      </c>
      <c r="P21" s="48">
        <v>0.15</v>
      </c>
      <c r="Q21" s="48">
        <v>0.15</v>
      </c>
      <c r="R21" s="48">
        <v>0.15</v>
      </c>
      <c r="S21" s="48">
        <v>0.15</v>
      </c>
      <c r="T21" s="48">
        <v>0.15</v>
      </c>
      <c r="U21" s="48">
        <v>0.15</v>
      </c>
      <c r="V21" s="48">
        <v>0.15</v>
      </c>
      <c r="W21" s="48">
        <v>0.15</v>
      </c>
      <c r="X21" s="48">
        <v>0.15</v>
      </c>
      <c r="Y21" s="48">
        <v>0.15</v>
      </c>
      <c r="Z21" s="48">
        <v>0</v>
      </c>
      <c r="AA21" s="48">
        <v>0</v>
      </c>
      <c r="AB21" s="48">
        <v>0</v>
      </c>
      <c r="AC21" s="48">
        <v>1.95</v>
      </c>
      <c r="AD21" s="48">
        <v>9.75</v>
      </c>
      <c r="AE21" s="48"/>
      <c r="AF21" s="49"/>
    </row>
    <row r="22" spans="1:32" ht="13" x14ac:dyDescent="0.3">
      <c r="A22" s="48"/>
      <c r="B22" s="48"/>
      <c r="C22" s="48"/>
      <c r="D22" s="48" t="s">
        <v>153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/>
      <c r="AE22" s="48"/>
      <c r="AF22" s="49"/>
    </row>
    <row r="23" spans="1:32" ht="13" x14ac:dyDescent="0.3">
      <c r="A23" s="48"/>
      <c r="B23" s="48"/>
      <c r="C23" s="48" t="s">
        <v>103</v>
      </c>
      <c r="D23" s="48" t="s">
        <v>117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0.7</v>
      </c>
      <c r="N23" s="48">
        <v>0.7</v>
      </c>
      <c r="O23" s="48">
        <v>0.7</v>
      </c>
      <c r="P23" s="48">
        <v>0.7</v>
      </c>
      <c r="Q23" s="48">
        <v>0.7</v>
      </c>
      <c r="R23" s="48">
        <v>0.7</v>
      </c>
      <c r="S23" s="48">
        <v>0.7</v>
      </c>
      <c r="T23" s="48">
        <v>0.7</v>
      </c>
      <c r="U23" s="48">
        <v>0.15</v>
      </c>
      <c r="V23" s="48">
        <v>0.15</v>
      </c>
      <c r="W23" s="48">
        <v>0.15</v>
      </c>
      <c r="X23" s="48">
        <v>0.15</v>
      </c>
      <c r="Y23" s="48">
        <v>0.15</v>
      </c>
      <c r="Z23" s="48">
        <v>0</v>
      </c>
      <c r="AA23" s="48">
        <v>0</v>
      </c>
      <c r="AB23" s="48">
        <v>0</v>
      </c>
      <c r="AC23" s="48">
        <v>6.35</v>
      </c>
      <c r="AD23" s="48">
        <v>31.75</v>
      </c>
      <c r="AE23" s="48"/>
      <c r="AF23" s="49"/>
    </row>
    <row r="24" spans="1:32" ht="13" x14ac:dyDescent="0.3">
      <c r="A24" s="48"/>
      <c r="B24" s="48"/>
      <c r="C24" s="48"/>
      <c r="D24" s="48" t="s">
        <v>153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/>
      <c r="AE24" s="48"/>
      <c r="AF24" s="49"/>
    </row>
    <row r="25" spans="1:32" ht="13" x14ac:dyDescent="0.3">
      <c r="A25" s="48" t="s">
        <v>191</v>
      </c>
      <c r="B25" s="48" t="s">
        <v>102</v>
      </c>
      <c r="C25" s="48" t="s">
        <v>144</v>
      </c>
      <c r="D25" s="48" t="s">
        <v>117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0.25</v>
      </c>
      <c r="N25" s="48">
        <v>0.25</v>
      </c>
      <c r="O25" s="48">
        <v>0.25</v>
      </c>
      <c r="P25" s="48">
        <v>0.25</v>
      </c>
      <c r="Q25" s="48">
        <v>0.25</v>
      </c>
      <c r="R25" s="48">
        <v>0.25</v>
      </c>
      <c r="S25" s="48">
        <v>0.25</v>
      </c>
      <c r="T25" s="48">
        <v>0.95</v>
      </c>
      <c r="U25" s="48">
        <v>0.95</v>
      </c>
      <c r="V25" s="48">
        <v>0.1</v>
      </c>
      <c r="W25" s="48">
        <v>0.1</v>
      </c>
      <c r="X25" s="48">
        <v>0.1</v>
      </c>
      <c r="Y25" s="48">
        <v>0</v>
      </c>
      <c r="Z25" s="48">
        <v>0</v>
      </c>
      <c r="AA25" s="48">
        <v>0</v>
      </c>
      <c r="AB25" s="48">
        <v>0</v>
      </c>
      <c r="AC25" s="48">
        <v>3.95</v>
      </c>
      <c r="AD25" s="48">
        <v>19.75</v>
      </c>
      <c r="AE25" s="48">
        <v>944.32</v>
      </c>
      <c r="AF25" s="49"/>
    </row>
    <row r="26" spans="1:32" ht="13" x14ac:dyDescent="0.3">
      <c r="A26" s="48"/>
      <c r="B26" s="48"/>
      <c r="C26" s="48"/>
      <c r="D26" s="48" t="s">
        <v>153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/>
      <c r="AE26" s="48"/>
      <c r="AF26" s="49"/>
    </row>
    <row r="27" spans="1:32" ht="13" x14ac:dyDescent="0.3">
      <c r="A27" s="48"/>
      <c r="B27" s="48"/>
      <c r="C27" s="48" t="s">
        <v>145</v>
      </c>
      <c r="D27" s="48" t="s">
        <v>117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0.15</v>
      </c>
      <c r="N27" s="48">
        <v>0.15</v>
      </c>
      <c r="O27" s="48">
        <v>0.15</v>
      </c>
      <c r="P27" s="48">
        <v>0.15</v>
      </c>
      <c r="Q27" s="48">
        <v>0.15</v>
      </c>
      <c r="R27" s="48">
        <v>0.15</v>
      </c>
      <c r="S27" s="48">
        <v>0.15</v>
      </c>
      <c r="T27" s="48">
        <v>0.15</v>
      </c>
      <c r="U27" s="48">
        <v>0.15</v>
      </c>
      <c r="V27" s="48">
        <v>0.35</v>
      </c>
      <c r="W27" s="48">
        <v>0.35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  <c r="AC27" s="48">
        <v>2.0499999999999998</v>
      </c>
      <c r="AD27" s="48">
        <v>10.25</v>
      </c>
      <c r="AE27" s="48"/>
      <c r="AF27" s="49"/>
    </row>
    <row r="28" spans="1:32" ht="13" x14ac:dyDescent="0.3">
      <c r="A28" s="48"/>
      <c r="B28" s="48"/>
      <c r="C28" s="48"/>
      <c r="D28" s="48" t="s">
        <v>153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/>
      <c r="AE28" s="48"/>
      <c r="AF28" s="49"/>
    </row>
    <row r="29" spans="1:32" ht="13" x14ac:dyDescent="0.3">
      <c r="A29" s="48"/>
      <c r="B29" s="48"/>
      <c r="C29" s="48" t="s">
        <v>103</v>
      </c>
      <c r="D29" s="48" t="s">
        <v>117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0.25</v>
      </c>
      <c r="N29" s="48">
        <v>0.25</v>
      </c>
      <c r="O29" s="48">
        <v>0.25</v>
      </c>
      <c r="P29" s="48">
        <v>0.25</v>
      </c>
      <c r="Q29" s="48">
        <v>0.25</v>
      </c>
      <c r="R29" s="48">
        <v>0.25</v>
      </c>
      <c r="S29" s="48">
        <v>0.25</v>
      </c>
      <c r="T29" s="48">
        <v>0.95</v>
      </c>
      <c r="U29" s="48">
        <v>0.95</v>
      </c>
      <c r="V29" s="48">
        <v>0.1</v>
      </c>
      <c r="W29" s="48">
        <v>0.1</v>
      </c>
      <c r="X29" s="48">
        <v>0.1</v>
      </c>
      <c r="Y29" s="48">
        <v>0</v>
      </c>
      <c r="Z29" s="48">
        <v>0</v>
      </c>
      <c r="AA29" s="48">
        <v>0</v>
      </c>
      <c r="AB29" s="48">
        <v>0</v>
      </c>
      <c r="AC29" s="48">
        <v>3.95</v>
      </c>
      <c r="AD29" s="48">
        <v>19.75</v>
      </c>
      <c r="AE29" s="48"/>
      <c r="AF29" s="49"/>
    </row>
    <row r="30" spans="1:32" ht="13" x14ac:dyDescent="0.3">
      <c r="A30" s="48"/>
      <c r="B30" s="48"/>
      <c r="C30" s="48"/>
      <c r="D30" s="48" t="s">
        <v>153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/>
      <c r="AE30" s="48"/>
      <c r="AF30" s="49"/>
    </row>
    <row r="31" spans="1:32" ht="13" x14ac:dyDescent="0.3">
      <c r="A31" s="48" t="s">
        <v>138</v>
      </c>
      <c r="B31" s="48" t="s">
        <v>102</v>
      </c>
      <c r="C31" s="48" t="s">
        <v>144</v>
      </c>
      <c r="D31" s="48" t="s">
        <v>117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0.15</v>
      </c>
      <c r="M31" s="48">
        <v>0.15</v>
      </c>
      <c r="N31" s="48">
        <v>0.05</v>
      </c>
      <c r="O31" s="48">
        <v>0.05</v>
      </c>
      <c r="P31" s="48">
        <v>0.95</v>
      </c>
      <c r="Q31" s="48">
        <v>0.95</v>
      </c>
      <c r="R31" s="48">
        <v>0.15</v>
      </c>
      <c r="S31" s="48">
        <v>0.15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2.6</v>
      </c>
      <c r="AD31" s="48">
        <v>13</v>
      </c>
      <c r="AE31" s="48">
        <v>628.36</v>
      </c>
      <c r="AF31" s="49"/>
    </row>
    <row r="32" spans="1:32" ht="13" x14ac:dyDescent="0.3">
      <c r="A32" s="48"/>
      <c r="B32" s="48"/>
      <c r="C32" s="48"/>
      <c r="D32" s="48" t="s">
        <v>153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/>
      <c r="AE32" s="48"/>
      <c r="AF32" s="49"/>
    </row>
    <row r="33" spans="1:32" ht="13" x14ac:dyDescent="0.3">
      <c r="A33" s="48"/>
      <c r="B33" s="48"/>
      <c r="C33" s="48" t="s">
        <v>145</v>
      </c>
      <c r="D33" s="48" t="s">
        <v>117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0.25</v>
      </c>
      <c r="O33" s="48">
        <v>0.25</v>
      </c>
      <c r="P33" s="48">
        <v>0.25</v>
      </c>
      <c r="Q33" s="48">
        <v>0.25</v>
      </c>
      <c r="R33" s="48">
        <v>0.25</v>
      </c>
      <c r="S33" s="48">
        <v>0.25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1.5</v>
      </c>
      <c r="AD33" s="48">
        <v>7.5</v>
      </c>
      <c r="AE33" s="48"/>
      <c r="AF33" s="49"/>
    </row>
    <row r="34" spans="1:32" ht="13" x14ac:dyDescent="0.3">
      <c r="A34" s="48"/>
      <c r="B34" s="48"/>
      <c r="C34" s="48"/>
      <c r="D34" s="48" t="s">
        <v>153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/>
      <c r="AE34" s="48"/>
      <c r="AF34" s="49"/>
    </row>
    <row r="35" spans="1:32" ht="13" x14ac:dyDescent="0.3">
      <c r="A35" s="48"/>
      <c r="B35" s="48"/>
      <c r="C35" s="48" t="s">
        <v>103</v>
      </c>
      <c r="D35" s="48" t="s">
        <v>117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0.15</v>
      </c>
      <c r="M35" s="48">
        <v>0.15</v>
      </c>
      <c r="N35" s="48">
        <v>0.05</v>
      </c>
      <c r="O35" s="48">
        <v>0.05</v>
      </c>
      <c r="P35" s="48">
        <v>0.95</v>
      </c>
      <c r="Q35" s="48">
        <v>0.95</v>
      </c>
      <c r="R35" s="48">
        <v>0.15</v>
      </c>
      <c r="S35" s="48">
        <v>0.15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2.6</v>
      </c>
      <c r="AD35" s="48">
        <v>13</v>
      </c>
      <c r="AE35" s="48"/>
      <c r="AF35" s="49"/>
    </row>
    <row r="36" spans="1:32" ht="13" x14ac:dyDescent="0.3">
      <c r="A36" s="48"/>
      <c r="B36" s="48"/>
      <c r="C36" s="48"/>
      <c r="D36" s="48" t="s">
        <v>153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/>
      <c r="AE36" s="48"/>
      <c r="AF36" s="49"/>
    </row>
    <row r="37" spans="1:32" ht="13" x14ac:dyDescent="0.3">
      <c r="A37" s="48" t="s">
        <v>135</v>
      </c>
      <c r="B37" s="48" t="s">
        <v>102</v>
      </c>
      <c r="C37" s="48" t="s">
        <v>144</v>
      </c>
      <c r="D37" s="48" t="s">
        <v>117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0.7</v>
      </c>
      <c r="N37" s="48">
        <v>0.7</v>
      </c>
      <c r="O37" s="48">
        <v>0.7</v>
      </c>
      <c r="P37" s="48">
        <v>0.7</v>
      </c>
      <c r="Q37" s="48">
        <v>0.7</v>
      </c>
      <c r="R37" s="48">
        <v>0.7</v>
      </c>
      <c r="S37" s="48">
        <v>0.7</v>
      </c>
      <c r="T37" s="48">
        <v>0.7</v>
      </c>
      <c r="U37" s="48">
        <v>0.7</v>
      </c>
      <c r="V37" s="48">
        <v>0.7</v>
      </c>
      <c r="W37" s="48">
        <v>0.7</v>
      </c>
      <c r="X37" s="48">
        <v>0.7</v>
      </c>
      <c r="Y37" s="48">
        <v>0.7</v>
      </c>
      <c r="Z37" s="48">
        <v>0</v>
      </c>
      <c r="AA37" s="48">
        <v>0</v>
      </c>
      <c r="AB37" s="48">
        <v>0</v>
      </c>
      <c r="AC37" s="48">
        <v>9.1</v>
      </c>
      <c r="AD37" s="48">
        <v>45.5</v>
      </c>
      <c r="AE37" s="48">
        <v>2255.5</v>
      </c>
      <c r="AF37" s="49"/>
    </row>
    <row r="38" spans="1:32" ht="13" x14ac:dyDescent="0.3">
      <c r="A38" s="48"/>
      <c r="B38" s="48"/>
      <c r="C38" s="48"/>
      <c r="D38" s="48" t="s">
        <v>153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/>
      <c r="AE38" s="48"/>
      <c r="AF38" s="49"/>
    </row>
    <row r="39" spans="1:32" ht="13" x14ac:dyDescent="0.3">
      <c r="A39" s="48"/>
      <c r="B39" s="48"/>
      <c r="C39" s="48" t="s">
        <v>145</v>
      </c>
      <c r="D39" s="48" t="s">
        <v>117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0.5</v>
      </c>
      <c r="N39" s="48">
        <v>0.5</v>
      </c>
      <c r="O39" s="48">
        <v>0.5</v>
      </c>
      <c r="P39" s="48">
        <v>0.5</v>
      </c>
      <c r="Q39" s="48">
        <v>0.5</v>
      </c>
      <c r="R39" s="48">
        <v>0.5</v>
      </c>
      <c r="S39" s="48">
        <v>0.5</v>
      </c>
      <c r="T39" s="48">
        <v>0.5</v>
      </c>
      <c r="U39" s="48">
        <v>0.5</v>
      </c>
      <c r="V39" s="48">
        <v>0.5</v>
      </c>
      <c r="W39" s="48">
        <v>0.5</v>
      </c>
      <c r="X39" s="48">
        <v>0.5</v>
      </c>
      <c r="Y39" s="48">
        <v>0.5</v>
      </c>
      <c r="Z39" s="48">
        <v>0</v>
      </c>
      <c r="AA39" s="48">
        <v>0</v>
      </c>
      <c r="AB39" s="48">
        <v>0</v>
      </c>
      <c r="AC39" s="48">
        <v>6.5</v>
      </c>
      <c r="AD39" s="48">
        <v>32.5</v>
      </c>
      <c r="AE39" s="48"/>
      <c r="AF39" s="49"/>
    </row>
    <row r="40" spans="1:32" ht="13" x14ac:dyDescent="0.3">
      <c r="A40" s="48"/>
      <c r="B40" s="48"/>
      <c r="C40" s="48"/>
      <c r="D40" s="48" t="s">
        <v>153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/>
      <c r="AE40" s="48"/>
      <c r="AF40" s="49"/>
    </row>
    <row r="41" spans="1:32" ht="13" x14ac:dyDescent="0.3">
      <c r="A41" s="48"/>
      <c r="B41" s="48"/>
      <c r="C41" s="48" t="s">
        <v>103</v>
      </c>
      <c r="D41" s="48" t="s">
        <v>117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0.7</v>
      </c>
      <c r="N41" s="48">
        <v>0.7</v>
      </c>
      <c r="O41" s="48">
        <v>0.7</v>
      </c>
      <c r="P41" s="48">
        <v>0.7</v>
      </c>
      <c r="Q41" s="48">
        <v>0.7</v>
      </c>
      <c r="R41" s="48">
        <v>0.7</v>
      </c>
      <c r="S41" s="48">
        <v>0.7</v>
      </c>
      <c r="T41" s="48">
        <v>0.7</v>
      </c>
      <c r="U41" s="48">
        <v>0.7</v>
      </c>
      <c r="V41" s="48">
        <v>0.7</v>
      </c>
      <c r="W41" s="48">
        <v>0.7</v>
      </c>
      <c r="X41" s="48">
        <v>0.7</v>
      </c>
      <c r="Y41" s="48">
        <v>0.7</v>
      </c>
      <c r="Z41" s="48">
        <v>0</v>
      </c>
      <c r="AA41" s="48">
        <v>0</v>
      </c>
      <c r="AB41" s="48">
        <v>0</v>
      </c>
      <c r="AC41" s="48">
        <v>9.1</v>
      </c>
      <c r="AD41" s="48">
        <v>45.5</v>
      </c>
      <c r="AE41" s="48"/>
      <c r="AF41" s="49"/>
    </row>
    <row r="42" spans="1:32" ht="13" x14ac:dyDescent="0.3">
      <c r="A42" s="48"/>
      <c r="B42" s="48"/>
      <c r="C42" s="48"/>
      <c r="D42" s="48" t="s">
        <v>153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/>
      <c r="AE42" s="48"/>
      <c r="AF42" s="49"/>
    </row>
    <row r="43" spans="1:32" ht="13" x14ac:dyDescent="0.3">
      <c r="A43" s="48" t="s">
        <v>137</v>
      </c>
      <c r="B43" s="48" t="s">
        <v>102</v>
      </c>
      <c r="C43" s="48" t="s">
        <v>144</v>
      </c>
      <c r="D43" s="48" t="s">
        <v>117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0.35</v>
      </c>
      <c r="N43" s="48">
        <v>0.35</v>
      </c>
      <c r="O43" s="48">
        <v>0.35</v>
      </c>
      <c r="P43" s="48">
        <v>0.35</v>
      </c>
      <c r="Q43" s="48">
        <v>0.35</v>
      </c>
      <c r="R43" s="48">
        <v>0.35</v>
      </c>
      <c r="S43" s="48">
        <v>0.35</v>
      </c>
      <c r="T43" s="48">
        <v>0.35</v>
      </c>
      <c r="U43" s="48">
        <v>0.95</v>
      </c>
      <c r="V43" s="48">
        <v>0.95</v>
      </c>
      <c r="W43" s="48">
        <v>0.95</v>
      </c>
      <c r="X43" s="48">
        <v>0.95</v>
      </c>
      <c r="Y43" s="48">
        <v>0.95</v>
      </c>
      <c r="Z43" s="48">
        <v>0</v>
      </c>
      <c r="AA43" s="48">
        <v>0</v>
      </c>
      <c r="AB43" s="48">
        <v>0</v>
      </c>
      <c r="AC43" s="48">
        <v>7.55</v>
      </c>
      <c r="AD43" s="48">
        <v>37.75</v>
      </c>
      <c r="AE43" s="48">
        <v>1833.39</v>
      </c>
      <c r="AF43" s="49"/>
    </row>
    <row r="44" spans="1:32" ht="13" x14ac:dyDescent="0.3">
      <c r="A44" s="48"/>
      <c r="B44" s="48"/>
      <c r="C44" s="48"/>
      <c r="D44" s="48" t="s">
        <v>153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/>
      <c r="AE44" s="48"/>
      <c r="AF44" s="49"/>
    </row>
    <row r="45" spans="1:32" ht="13" x14ac:dyDescent="0.3">
      <c r="A45" s="48"/>
      <c r="B45" s="48"/>
      <c r="C45" s="48" t="s">
        <v>145</v>
      </c>
      <c r="D45" s="48" t="s">
        <v>117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0.35</v>
      </c>
      <c r="N45" s="48">
        <v>0.35</v>
      </c>
      <c r="O45" s="48">
        <v>0.35</v>
      </c>
      <c r="P45" s="48">
        <v>0.35</v>
      </c>
      <c r="Q45" s="48">
        <v>0.35</v>
      </c>
      <c r="R45" s="48">
        <v>0.35</v>
      </c>
      <c r="S45" s="48">
        <v>0.35</v>
      </c>
      <c r="T45" s="48">
        <v>0.35</v>
      </c>
      <c r="U45" s="48">
        <v>0.35</v>
      </c>
      <c r="V45" s="48">
        <v>0.35</v>
      </c>
      <c r="W45" s="48">
        <v>0.35</v>
      </c>
      <c r="X45" s="48">
        <v>0.35</v>
      </c>
      <c r="Y45" s="48">
        <v>0.35</v>
      </c>
      <c r="Z45" s="48">
        <v>0</v>
      </c>
      <c r="AA45" s="48">
        <v>0</v>
      </c>
      <c r="AB45" s="48">
        <v>0</v>
      </c>
      <c r="AC45" s="48">
        <v>4.55</v>
      </c>
      <c r="AD45" s="48">
        <v>22.75</v>
      </c>
      <c r="AE45" s="48"/>
      <c r="AF45" s="49"/>
    </row>
    <row r="46" spans="1:32" ht="13" x14ac:dyDescent="0.3">
      <c r="A46" s="48"/>
      <c r="B46" s="48"/>
      <c r="C46" s="48"/>
      <c r="D46" s="48" t="s">
        <v>153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/>
      <c r="AE46" s="48"/>
      <c r="AF46" s="49"/>
    </row>
    <row r="47" spans="1:32" ht="13" x14ac:dyDescent="0.3">
      <c r="A47" s="48"/>
      <c r="B47" s="48"/>
      <c r="C47" s="48" t="s">
        <v>103</v>
      </c>
      <c r="D47" s="48" t="s">
        <v>117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0.35</v>
      </c>
      <c r="N47" s="48">
        <v>0.35</v>
      </c>
      <c r="O47" s="48">
        <v>0.35</v>
      </c>
      <c r="P47" s="48">
        <v>0.35</v>
      </c>
      <c r="Q47" s="48">
        <v>0.35</v>
      </c>
      <c r="R47" s="48">
        <v>0.35</v>
      </c>
      <c r="S47" s="48">
        <v>0.35</v>
      </c>
      <c r="T47" s="48">
        <v>0.35</v>
      </c>
      <c r="U47" s="48">
        <v>0.95</v>
      </c>
      <c r="V47" s="48">
        <v>0.95</v>
      </c>
      <c r="W47" s="48">
        <v>0.95</v>
      </c>
      <c r="X47" s="48">
        <v>0.95</v>
      </c>
      <c r="Y47" s="48">
        <v>0.95</v>
      </c>
      <c r="Z47" s="48">
        <v>0</v>
      </c>
      <c r="AA47" s="48">
        <v>0</v>
      </c>
      <c r="AB47" s="48">
        <v>0</v>
      </c>
      <c r="AC47" s="48">
        <v>7.55</v>
      </c>
      <c r="AD47" s="48">
        <v>37.75</v>
      </c>
      <c r="AE47" s="48"/>
      <c r="AF47" s="49"/>
    </row>
    <row r="48" spans="1:32" ht="13" x14ac:dyDescent="0.3">
      <c r="A48" s="48"/>
      <c r="B48" s="48"/>
      <c r="C48" s="48"/>
      <c r="D48" s="48" t="s">
        <v>153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/>
      <c r="AE48" s="48"/>
      <c r="AF48" s="49"/>
    </row>
    <row r="49" spans="1:32" ht="13" x14ac:dyDescent="0.3">
      <c r="A49" s="48" t="s">
        <v>136</v>
      </c>
      <c r="B49" s="48" t="s">
        <v>102</v>
      </c>
      <c r="C49" s="48" t="s">
        <v>144</v>
      </c>
      <c r="D49" s="48" t="s">
        <v>117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0.95</v>
      </c>
      <c r="N49" s="48">
        <v>0.95</v>
      </c>
      <c r="O49" s="48">
        <v>0.95</v>
      </c>
      <c r="P49" s="48">
        <v>0.95</v>
      </c>
      <c r="Q49" s="48">
        <v>0.95</v>
      </c>
      <c r="R49" s="48">
        <v>0.95</v>
      </c>
      <c r="S49" s="48">
        <v>0.95</v>
      </c>
      <c r="T49" s="48">
        <v>0.95</v>
      </c>
      <c r="U49" s="48">
        <v>0.95</v>
      </c>
      <c r="V49" s="48">
        <v>0.15</v>
      </c>
      <c r="W49" s="48">
        <v>0.15</v>
      </c>
      <c r="X49" s="48">
        <v>0.15</v>
      </c>
      <c r="Y49" s="48">
        <v>0.15</v>
      </c>
      <c r="Z49" s="48">
        <v>0</v>
      </c>
      <c r="AA49" s="48">
        <v>0</v>
      </c>
      <c r="AB49" s="48">
        <v>0</v>
      </c>
      <c r="AC49" s="48">
        <v>9.15</v>
      </c>
      <c r="AD49" s="48">
        <v>45.75</v>
      </c>
      <c r="AE49" s="48">
        <v>2176.29</v>
      </c>
      <c r="AF49" s="49"/>
    </row>
    <row r="50" spans="1:32" ht="13" x14ac:dyDescent="0.3">
      <c r="A50" s="48"/>
      <c r="B50" s="48"/>
      <c r="C50" s="48"/>
      <c r="D50" s="48" t="s">
        <v>153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/>
      <c r="AE50" s="48"/>
      <c r="AF50" s="49"/>
    </row>
    <row r="51" spans="1:32" ht="13" x14ac:dyDescent="0.3">
      <c r="A51" s="48"/>
      <c r="B51" s="48"/>
      <c r="C51" s="48" t="s">
        <v>145</v>
      </c>
      <c r="D51" s="48" t="s">
        <v>117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0.5</v>
      </c>
      <c r="N51" s="48">
        <v>0.5</v>
      </c>
      <c r="O51" s="48">
        <v>0.5</v>
      </c>
      <c r="P51" s="48">
        <v>0.5</v>
      </c>
      <c r="Q51" s="48">
        <v>0.5</v>
      </c>
      <c r="R51" s="48">
        <v>0.5</v>
      </c>
      <c r="S51" s="48">
        <v>0.5</v>
      </c>
      <c r="T51" s="48">
        <v>0.5</v>
      </c>
      <c r="U51" s="48">
        <v>0.5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4.5</v>
      </c>
      <c r="AD51" s="48">
        <v>22.5</v>
      </c>
      <c r="AE51" s="48"/>
      <c r="AF51" s="49"/>
    </row>
    <row r="52" spans="1:32" ht="13" x14ac:dyDescent="0.3">
      <c r="A52" s="48"/>
      <c r="B52" s="48"/>
      <c r="C52" s="48"/>
      <c r="D52" s="48" t="s">
        <v>153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/>
      <c r="AE52" s="48"/>
      <c r="AF52" s="49"/>
    </row>
    <row r="53" spans="1:32" ht="13" x14ac:dyDescent="0.3">
      <c r="A53" s="48"/>
      <c r="B53" s="48"/>
      <c r="C53" s="48" t="s">
        <v>103</v>
      </c>
      <c r="D53" s="48" t="s">
        <v>117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0.95</v>
      </c>
      <c r="N53" s="48">
        <v>0.95</v>
      </c>
      <c r="O53" s="48">
        <v>0.95</v>
      </c>
      <c r="P53" s="48">
        <v>0.95</v>
      </c>
      <c r="Q53" s="48">
        <v>0.95</v>
      </c>
      <c r="R53" s="48">
        <v>0.95</v>
      </c>
      <c r="S53" s="48">
        <v>0.95</v>
      </c>
      <c r="T53" s="48">
        <v>0.95</v>
      </c>
      <c r="U53" s="48">
        <v>0.95</v>
      </c>
      <c r="V53" s="48">
        <v>0.15</v>
      </c>
      <c r="W53" s="48">
        <v>0.15</v>
      </c>
      <c r="X53" s="48">
        <v>0.15</v>
      </c>
      <c r="Y53" s="48">
        <v>0.15</v>
      </c>
      <c r="Z53" s="48">
        <v>0</v>
      </c>
      <c r="AA53" s="48">
        <v>0</v>
      </c>
      <c r="AB53" s="48">
        <v>0</v>
      </c>
      <c r="AC53" s="48">
        <v>9.15</v>
      </c>
      <c r="AD53" s="48">
        <v>45.75</v>
      </c>
      <c r="AE53" s="48"/>
      <c r="AF53" s="49"/>
    </row>
    <row r="54" spans="1:32" ht="13" x14ac:dyDescent="0.3">
      <c r="A54" s="48"/>
      <c r="B54" s="48"/>
      <c r="C54" s="48"/>
      <c r="D54" s="48" t="s">
        <v>153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/>
      <c r="AE54" s="48"/>
      <c r="AF54" s="49"/>
    </row>
    <row r="55" spans="1:32" ht="13" x14ac:dyDescent="0.3">
      <c r="A55" s="48" t="s">
        <v>188</v>
      </c>
      <c r="B55" s="48" t="s">
        <v>102</v>
      </c>
      <c r="C55" s="48" t="s">
        <v>144</v>
      </c>
      <c r="D55" s="48" t="s">
        <v>117</v>
      </c>
      <c r="E55" s="48">
        <v>0.1</v>
      </c>
      <c r="F55" s="48">
        <v>0.1</v>
      </c>
      <c r="G55" s="48">
        <v>0.1</v>
      </c>
      <c r="H55" s="48">
        <v>0.1</v>
      </c>
      <c r="I55" s="48">
        <v>0.1</v>
      </c>
      <c r="J55" s="48">
        <v>0.1</v>
      </c>
      <c r="K55" s="48">
        <v>0.1</v>
      </c>
      <c r="L55" s="48">
        <v>0.1</v>
      </c>
      <c r="M55" s="48">
        <v>0.15</v>
      </c>
      <c r="N55" s="48">
        <v>0.15</v>
      </c>
      <c r="O55" s="48">
        <v>0.25</v>
      </c>
      <c r="P55" s="48">
        <v>0.25</v>
      </c>
      <c r="Q55" s="48">
        <v>0.25</v>
      </c>
      <c r="R55" s="48">
        <v>0.15</v>
      </c>
      <c r="S55" s="48">
        <v>0.15</v>
      </c>
      <c r="T55" s="48">
        <v>0.1</v>
      </c>
      <c r="U55" s="48">
        <v>0.1</v>
      </c>
      <c r="V55" s="48">
        <v>0.1</v>
      </c>
      <c r="W55" s="48">
        <v>0.1</v>
      </c>
      <c r="X55" s="48">
        <v>0.1</v>
      </c>
      <c r="Y55" s="48">
        <v>0.1</v>
      </c>
      <c r="Z55" s="48">
        <v>0.1</v>
      </c>
      <c r="AA55" s="48">
        <v>0.1</v>
      </c>
      <c r="AB55" s="48">
        <v>0.1</v>
      </c>
      <c r="AC55" s="48">
        <v>3.05</v>
      </c>
      <c r="AD55" s="48">
        <v>15.25</v>
      </c>
      <c r="AE55" s="48">
        <v>784.83</v>
      </c>
      <c r="AF55" s="49"/>
    </row>
    <row r="56" spans="1:32" ht="13" x14ac:dyDescent="0.3">
      <c r="A56" s="48"/>
      <c r="B56" s="48"/>
      <c r="C56" s="48"/>
      <c r="D56" s="48" t="s">
        <v>153</v>
      </c>
      <c r="E56" s="48">
        <v>0.1</v>
      </c>
      <c r="F56" s="48">
        <v>0.1</v>
      </c>
      <c r="G56" s="48">
        <v>0.1</v>
      </c>
      <c r="H56" s="48">
        <v>0.1</v>
      </c>
      <c r="I56" s="48">
        <v>0.1</v>
      </c>
      <c r="J56" s="48">
        <v>0.1</v>
      </c>
      <c r="K56" s="48">
        <v>0.1</v>
      </c>
      <c r="L56" s="48">
        <v>0.1</v>
      </c>
      <c r="M56" s="48">
        <v>0.1</v>
      </c>
      <c r="N56" s="48">
        <v>0.1</v>
      </c>
      <c r="O56" s="48">
        <v>0.1</v>
      </c>
      <c r="P56" s="48">
        <v>0.1</v>
      </c>
      <c r="Q56" s="48">
        <v>0.1</v>
      </c>
      <c r="R56" s="48">
        <v>0.1</v>
      </c>
      <c r="S56" s="48">
        <v>0.1</v>
      </c>
      <c r="T56" s="48">
        <v>0.1</v>
      </c>
      <c r="U56" s="48">
        <v>0.1</v>
      </c>
      <c r="V56" s="48">
        <v>0.1</v>
      </c>
      <c r="W56" s="48">
        <v>0.1</v>
      </c>
      <c r="X56" s="48">
        <v>0.1</v>
      </c>
      <c r="Y56" s="48">
        <v>0.1</v>
      </c>
      <c r="Z56" s="48">
        <v>0.1</v>
      </c>
      <c r="AA56" s="48">
        <v>0.1</v>
      </c>
      <c r="AB56" s="48">
        <v>0.1</v>
      </c>
      <c r="AC56" s="48">
        <v>2.4</v>
      </c>
      <c r="AD56" s="48"/>
      <c r="AE56" s="48"/>
      <c r="AF56" s="49"/>
    </row>
    <row r="57" spans="1:32" ht="13" x14ac:dyDescent="0.3">
      <c r="A57" s="48"/>
      <c r="B57" s="48"/>
      <c r="C57" s="48" t="s">
        <v>145</v>
      </c>
      <c r="D57" s="48" t="s">
        <v>117</v>
      </c>
      <c r="E57" s="48">
        <v>0.1</v>
      </c>
      <c r="F57" s="48">
        <v>0.1</v>
      </c>
      <c r="G57" s="48">
        <v>0.1</v>
      </c>
      <c r="H57" s="48">
        <v>0.1</v>
      </c>
      <c r="I57" s="48">
        <v>0.1</v>
      </c>
      <c r="J57" s="48">
        <v>0.1</v>
      </c>
      <c r="K57" s="48">
        <v>0.1</v>
      </c>
      <c r="L57" s="48">
        <v>0.1</v>
      </c>
      <c r="M57" s="48">
        <v>0.13</v>
      </c>
      <c r="N57" s="48">
        <v>0.13</v>
      </c>
      <c r="O57" s="48">
        <v>0.2</v>
      </c>
      <c r="P57" s="48">
        <v>0.2</v>
      </c>
      <c r="Q57" s="48">
        <v>0.2</v>
      </c>
      <c r="R57" s="48">
        <v>0.13</v>
      </c>
      <c r="S57" s="48">
        <v>0.13</v>
      </c>
      <c r="T57" s="48">
        <v>0.1</v>
      </c>
      <c r="U57" s="48">
        <v>0.1</v>
      </c>
      <c r="V57" s="48">
        <v>0.1</v>
      </c>
      <c r="W57" s="48">
        <v>0.1</v>
      </c>
      <c r="X57" s="48">
        <v>0.1</v>
      </c>
      <c r="Y57" s="48">
        <v>0.1</v>
      </c>
      <c r="Z57" s="48">
        <v>0.1</v>
      </c>
      <c r="AA57" s="48">
        <v>0.1</v>
      </c>
      <c r="AB57" s="48">
        <v>0.1</v>
      </c>
      <c r="AC57" s="48">
        <v>2.82</v>
      </c>
      <c r="AD57" s="48">
        <v>14.1</v>
      </c>
      <c r="AE57" s="48"/>
      <c r="AF57" s="49"/>
    </row>
    <row r="58" spans="1:32" ht="13" x14ac:dyDescent="0.3">
      <c r="A58" s="48"/>
      <c r="B58" s="48"/>
      <c r="C58" s="48"/>
      <c r="D58" s="48" t="s">
        <v>153</v>
      </c>
      <c r="E58" s="48">
        <v>0.1</v>
      </c>
      <c r="F58" s="48">
        <v>0.1</v>
      </c>
      <c r="G58" s="48">
        <v>0.1</v>
      </c>
      <c r="H58" s="48">
        <v>0.1</v>
      </c>
      <c r="I58" s="48">
        <v>0.1</v>
      </c>
      <c r="J58" s="48">
        <v>0.1</v>
      </c>
      <c r="K58" s="48">
        <v>0.1</v>
      </c>
      <c r="L58" s="48">
        <v>0.1</v>
      </c>
      <c r="M58" s="48">
        <v>0.1</v>
      </c>
      <c r="N58" s="48">
        <v>0.1</v>
      </c>
      <c r="O58" s="48">
        <v>0.1</v>
      </c>
      <c r="P58" s="48">
        <v>0.1</v>
      </c>
      <c r="Q58" s="48">
        <v>0.1</v>
      </c>
      <c r="R58" s="48">
        <v>0.1</v>
      </c>
      <c r="S58" s="48">
        <v>0.1</v>
      </c>
      <c r="T58" s="48">
        <v>0.1</v>
      </c>
      <c r="U58" s="48">
        <v>0.1</v>
      </c>
      <c r="V58" s="48">
        <v>0.1</v>
      </c>
      <c r="W58" s="48">
        <v>0.1</v>
      </c>
      <c r="X58" s="48">
        <v>0.1</v>
      </c>
      <c r="Y58" s="48">
        <v>0.1</v>
      </c>
      <c r="Z58" s="48">
        <v>0.1</v>
      </c>
      <c r="AA58" s="48">
        <v>0.1</v>
      </c>
      <c r="AB58" s="48">
        <v>0.1</v>
      </c>
      <c r="AC58" s="48">
        <v>2.4</v>
      </c>
      <c r="AD58" s="48"/>
      <c r="AE58" s="48"/>
      <c r="AF58" s="49"/>
    </row>
    <row r="59" spans="1:32" ht="13" x14ac:dyDescent="0.3">
      <c r="A59" s="48"/>
      <c r="B59" s="48"/>
      <c r="C59" s="48" t="s">
        <v>103</v>
      </c>
      <c r="D59" s="48" t="s">
        <v>117</v>
      </c>
      <c r="E59" s="48">
        <v>0.1</v>
      </c>
      <c r="F59" s="48">
        <v>0.1</v>
      </c>
      <c r="G59" s="48">
        <v>0.1</v>
      </c>
      <c r="H59" s="48">
        <v>0.1</v>
      </c>
      <c r="I59" s="48">
        <v>0.1</v>
      </c>
      <c r="J59" s="48">
        <v>0.1</v>
      </c>
      <c r="K59" s="48">
        <v>0.1</v>
      </c>
      <c r="L59" s="48">
        <v>0.1</v>
      </c>
      <c r="M59" s="48">
        <v>0.15</v>
      </c>
      <c r="N59" s="48">
        <v>0.15</v>
      </c>
      <c r="O59" s="48">
        <v>0.25</v>
      </c>
      <c r="P59" s="48">
        <v>0.25</v>
      </c>
      <c r="Q59" s="48">
        <v>0.25</v>
      </c>
      <c r="R59" s="48">
        <v>0.15</v>
      </c>
      <c r="S59" s="48">
        <v>0.15</v>
      </c>
      <c r="T59" s="48">
        <v>0.1</v>
      </c>
      <c r="U59" s="48">
        <v>0.1</v>
      </c>
      <c r="V59" s="48">
        <v>0.1</v>
      </c>
      <c r="W59" s="48">
        <v>0.1</v>
      </c>
      <c r="X59" s="48">
        <v>0.1</v>
      </c>
      <c r="Y59" s="48">
        <v>0.1</v>
      </c>
      <c r="Z59" s="48">
        <v>0.1</v>
      </c>
      <c r="AA59" s="48">
        <v>0.1</v>
      </c>
      <c r="AB59" s="48">
        <v>0.1</v>
      </c>
      <c r="AC59" s="48">
        <v>3.05</v>
      </c>
      <c r="AD59" s="48">
        <v>15.25</v>
      </c>
      <c r="AE59" s="48"/>
      <c r="AF59" s="49"/>
    </row>
    <row r="60" spans="1:32" ht="13" x14ac:dyDescent="0.3">
      <c r="A60" s="48"/>
      <c r="B60" s="48"/>
      <c r="C60" s="48"/>
      <c r="D60" s="48" t="s">
        <v>153</v>
      </c>
      <c r="E60" s="48">
        <v>0.1</v>
      </c>
      <c r="F60" s="48">
        <v>0.1</v>
      </c>
      <c r="G60" s="48">
        <v>0.1</v>
      </c>
      <c r="H60" s="48">
        <v>0.1</v>
      </c>
      <c r="I60" s="48">
        <v>0.1</v>
      </c>
      <c r="J60" s="48">
        <v>0.1</v>
      </c>
      <c r="K60" s="48">
        <v>0.1</v>
      </c>
      <c r="L60" s="48">
        <v>0.1</v>
      </c>
      <c r="M60" s="48">
        <v>0.1</v>
      </c>
      <c r="N60" s="48">
        <v>0.1</v>
      </c>
      <c r="O60" s="48">
        <v>0.1</v>
      </c>
      <c r="P60" s="48">
        <v>0.1</v>
      </c>
      <c r="Q60" s="48">
        <v>0.1</v>
      </c>
      <c r="R60" s="48">
        <v>0.1</v>
      </c>
      <c r="S60" s="48">
        <v>0.1</v>
      </c>
      <c r="T60" s="48">
        <v>0.1</v>
      </c>
      <c r="U60" s="48">
        <v>0.1</v>
      </c>
      <c r="V60" s="48">
        <v>0.1</v>
      </c>
      <c r="W60" s="48">
        <v>0.1</v>
      </c>
      <c r="X60" s="48">
        <v>0.1</v>
      </c>
      <c r="Y60" s="48">
        <v>0.1</v>
      </c>
      <c r="Z60" s="48">
        <v>0.1</v>
      </c>
      <c r="AA60" s="48">
        <v>0.1</v>
      </c>
      <c r="AB60" s="48">
        <v>0.1</v>
      </c>
      <c r="AC60" s="48">
        <v>2.4</v>
      </c>
      <c r="AD60" s="48"/>
      <c r="AE60" s="48"/>
      <c r="AF60" s="49"/>
    </row>
    <row r="61" spans="1:32" ht="13" x14ac:dyDescent="0.3">
      <c r="A61" s="48" t="s">
        <v>189</v>
      </c>
      <c r="B61" s="48" t="s">
        <v>102</v>
      </c>
      <c r="C61" s="48" t="s">
        <v>144</v>
      </c>
      <c r="D61" s="48" t="s">
        <v>117</v>
      </c>
      <c r="E61" s="48">
        <v>0.02</v>
      </c>
      <c r="F61" s="48">
        <v>0.02</v>
      </c>
      <c r="G61" s="48">
        <v>0.02</v>
      </c>
      <c r="H61" s="48">
        <v>0.02</v>
      </c>
      <c r="I61" s="48">
        <v>0.02</v>
      </c>
      <c r="J61" s="48">
        <v>0.02</v>
      </c>
      <c r="K61" s="48">
        <v>0.02</v>
      </c>
      <c r="L61" s="48">
        <v>0.02</v>
      </c>
      <c r="M61" s="48">
        <v>0.15</v>
      </c>
      <c r="N61" s="48">
        <v>0.15</v>
      </c>
      <c r="O61" s="48">
        <v>0.2</v>
      </c>
      <c r="P61" s="48">
        <v>0.2</v>
      </c>
      <c r="Q61" s="48">
        <v>0.2</v>
      </c>
      <c r="R61" s="48">
        <v>0.1</v>
      </c>
      <c r="S61" s="48">
        <v>0.1</v>
      </c>
      <c r="T61" s="48">
        <v>0.02</v>
      </c>
      <c r="U61" s="48">
        <v>0.02</v>
      </c>
      <c r="V61" s="48">
        <v>0.02</v>
      </c>
      <c r="W61" s="48">
        <v>0.02</v>
      </c>
      <c r="X61" s="48">
        <v>0.02</v>
      </c>
      <c r="Y61" s="48">
        <v>0.02</v>
      </c>
      <c r="Z61" s="48">
        <v>0.02</v>
      </c>
      <c r="AA61" s="48">
        <v>0.02</v>
      </c>
      <c r="AB61" s="48">
        <v>0.02</v>
      </c>
      <c r="AC61" s="48">
        <v>1.44</v>
      </c>
      <c r="AD61" s="48">
        <v>7.2</v>
      </c>
      <c r="AE61" s="48">
        <v>389.41</v>
      </c>
      <c r="AF61" s="49"/>
    </row>
    <row r="62" spans="1:32" ht="13" x14ac:dyDescent="0.3">
      <c r="A62" s="48"/>
      <c r="B62" s="48"/>
      <c r="C62" s="48"/>
      <c r="D62" s="48" t="s">
        <v>153</v>
      </c>
      <c r="E62" s="48">
        <v>0.02</v>
      </c>
      <c r="F62" s="48">
        <v>0.02</v>
      </c>
      <c r="G62" s="48">
        <v>0.02</v>
      </c>
      <c r="H62" s="48">
        <v>0.02</v>
      </c>
      <c r="I62" s="48">
        <v>0.02</v>
      </c>
      <c r="J62" s="48">
        <v>0.02</v>
      </c>
      <c r="K62" s="48">
        <v>0.02</v>
      </c>
      <c r="L62" s="48">
        <v>0.02</v>
      </c>
      <c r="M62" s="48">
        <v>0.02</v>
      </c>
      <c r="N62" s="48">
        <v>0.02</v>
      </c>
      <c r="O62" s="48">
        <v>0.02</v>
      </c>
      <c r="P62" s="48">
        <v>0.02</v>
      </c>
      <c r="Q62" s="48">
        <v>0.02</v>
      </c>
      <c r="R62" s="48">
        <v>0.02</v>
      </c>
      <c r="S62" s="48">
        <v>0.02</v>
      </c>
      <c r="T62" s="48">
        <v>0.02</v>
      </c>
      <c r="U62" s="48">
        <v>0.02</v>
      </c>
      <c r="V62" s="48">
        <v>0.02</v>
      </c>
      <c r="W62" s="48">
        <v>0.02</v>
      </c>
      <c r="X62" s="48">
        <v>0.02</v>
      </c>
      <c r="Y62" s="48">
        <v>0.02</v>
      </c>
      <c r="Z62" s="48">
        <v>0.02</v>
      </c>
      <c r="AA62" s="48">
        <v>0.02</v>
      </c>
      <c r="AB62" s="48">
        <v>0.02</v>
      </c>
      <c r="AC62" s="48">
        <v>0.48</v>
      </c>
      <c r="AD62" s="48"/>
      <c r="AE62" s="48"/>
      <c r="AF62" s="49"/>
    </row>
    <row r="63" spans="1:32" ht="13" x14ac:dyDescent="0.3">
      <c r="A63" s="48"/>
      <c r="B63" s="48"/>
      <c r="C63" s="48" t="s">
        <v>145</v>
      </c>
      <c r="D63" s="48" t="s">
        <v>117</v>
      </c>
      <c r="E63" s="48">
        <v>0.02</v>
      </c>
      <c r="F63" s="48">
        <v>0.02</v>
      </c>
      <c r="G63" s="48">
        <v>0.02</v>
      </c>
      <c r="H63" s="48">
        <v>0.02</v>
      </c>
      <c r="I63" s="48">
        <v>0.02</v>
      </c>
      <c r="J63" s="48">
        <v>0.02</v>
      </c>
      <c r="K63" s="48">
        <v>0.02</v>
      </c>
      <c r="L63" s="48">
        <v>0.02</v>
      </c>
      <c r="M63" s="48">
        <v>0.1</v>
      </c>
      <c r="N63" s="48">
        <v>0.1</v>
      </c>
      <c r="O63" s="48">
        <v>0.15</v>
      </c>
      <c r="P63" s="48">
        <v>0.15</v>
      </c>
      <c r="Q63" s="48">
        <v>0.15</v>
      </c>
      <c r="R63" s="48">
        <v>0.1</v>
      </c>
      <c r="S63" s="48">
        <v>0.1</v>
      </c>
      <c r="T63" s="48">
        <v>0.02</v>
      </c>
      <c r="U63" s="48">
        <v>0.02</v>
      </c>
      <c r="V63" s="48">
        <v>0.02</v>
      </c>
      <c r="W63" s="48">
        <v>0.02</v>
      </c>
      <c r="X63" s="48">
        <v>0.02</v>
      </c>
      <c r="Y63" s="48">
        <v>0.02</v>
      </c>
      <c r="Z63" s="48">
        <v>0.02</v>
      </c>
      <c r="AA63" s="48">
        <v>0.02</v>
      </c>
      <c r="AB63" s="48">
        <v>0.02</v>
      </c>
      <c r="AC63" s="48">
        <v>1.19</v>
      </c>
      <c r="AD63" s="48">
        <v>6.91</v>
      </c>
      <c r="AE63" s="48"/>
      <c r="AF63" s="49"/>
    </row>
    <row r="64" spans="1:32" ht="13" x14ac:dyDescent="0.3">
      <c r="A64" s="48"/>
      <c r="B64" s="48"/>
      <c r="C64" s="48"/>
      <c r="D64" s="48" t="s">
        <v>142</v>
      </c>
      <c r="E64" s="48">
        <v>0.02</v>
      </c>
      <c r="F64" s="48">
        <v>0.02</v>
      </c>
      <c r="G64" s="48">
        <v>0.02</v>
      </c>
      <c r="H64" s="48">
        <v>0.02</v>
      </c>
      <c r="I64" s="48">
        <v>0.02</v>
      </c>
      <c r="J64" s="48">
        <v>0.02</v>
      </c>
      <c r="K64" s="48">
        <v>0.02</v>
      </c>
      <c r="L64" s="48">
        <v>0.02</v>
      </c>
      <c r="M64" s="48">
        <v>0.02</v>
      </c>
      <c r="N64" s="48">
        <v>0.02</v>
      </c>
      <c r="O64" s="48">
        <v>0.02</v>
      </c>
      <c r="P64" s="48">
        <v>0.02</v>
      </c>
      <c r="Q64" s="48">
        <v>0.02</v>
      </c>
      <c r="R64" s="48">
        <v>0.02</v>
      </c>
      <c r="S64" s="48">
        <v>0.02</v>
      </c>
      <c r="T64" s="48">
        <v>0.02</v>
      </c>
      <c r="U64" s="48">
        <v>0.02</v>
      </c>
      <c r="V64" s="48">
        <v>0.02</v>
      </c>
      <c r="W64" s="48">
        <v>0.02</v>
      </c>
      <c r="X64" s="48">
        <v>0.02</v>
      </c>
      <c r="Y64" s="48">
        <v>0.02</v>
      </c>
      <c r="Z64" s="48">
        <v>0.02</v>
      </c>
      <c r="AA64" s="48">
        <v>0.02</v>
      </c>
      <c r="AB64" s="48">
        <v>0.02</v>
      </c>
      <c r="AC64" s="48">
        <v>0.48</v>
      </c>
      <c r="AD64" s="48"/>
      <c r="AE64" s="48"/>
      <c r="AF64" s="49"/>
    </row>
    <row r="65" spans="1:32" ht="13" x14ac:dyDescent="0.3">
      <c r="A65" s="48"/>
      <c r="B65" s="48"/>
      <c r="C65" s="48" t="s">
        <v>103</v>
      </c>
      <c r="D65" s="48" t="s">
        <v>117</v>
      </c>
      <c r="E65" s="48">
        <v>0.02</v>
      </c>
      <c r="F65" s="48">
        <v>0.02</v>
      </c>
      <c r="G65" s="48">
        <v>0.02</v>
      </c>
      <c r="H65" s="48">
        <v>0.02</v>
      </c>
      <c r="I65" s="48">
        <v>0.02</v>
      </c>
      <c r="J65" s="48">
        <v>0.02</v>
      </c>
      <c r="K65" s="48">
        <v>0.02</v>
      </c>
      <c r="L65" s="48">
        <v>0.02</v>
      </c>
      <c r="M65" s="48">
        <v>0.15</v>
      </c>
      <c r="N65" s="48">
        <v>0.15</v>
      </c>
      <c r="O65" s="48">
        <v>0.2</v>
      </c>
      <c r="P65" s="48">
        <v>0.2</v>
      </c>
      <c r="Q65" s="48">
        <v>0.2</v>
      </c>
      <c r="R65" s="48">
        <v>0.1</v>
      </c>
      <c r="S65" s="48">
        <v>0.1</v>
      </c>
      <c r="T65" s="48">
        <v>0.02</v>
      </c>
      <c r="U65" s="48">
        <v>0.02</v>
      </c>
      <c r="V65" s="48">
        <v>0.02</v>
      </c>
      <c r="W65" s="48">
        <v>0.02</v>
      </c>
      <c r="X65" s="48">
        <v>0.02</v>
      </c>
      <c r="Y65" s="48">
        <v>0.02</v>
      </c>
      <c r="Z65" s="48">
        <v>0.02</v>
      </c>
      <c r="AA65" s="48">
        <v>0.02</v>
      </c>
      <c r="AB65" s="48">
        <v>0.02</v>
      </c>
      <c r="AC65" s="48">
        <v>1.44</v>
      </c>
      <c r="AD65" s="48">
        <v>8.16</v>
      </c>
      <c r="AE65" s="48"/>
      <c r="AF65" s="49"/>
    </row>
    <row r="66" spans="1:32" ht="13" x14ac:dyDescent="0.3">
      <c r="A66" s="48"/>
      <c r="B66" s="48"/>
      <c r="C66" s="48"/>
      <c r="D66" s="48" t="s">
        <v>142</v>
      </c>
      <c r="E66" s="48">
        <v>0.02</v>
      </c>
      <c r="F66" s="48">
        <v>0.02</v>
      </c>
      <c r="G66" s="48">
        <v>0.02</v>
      </c>
      <c r="H66" s="48">
        <v>0.02</v>
      </c>
      <c r="I66" s="48">
        <v>0.02</v>
      </c>
      <c r="J66" s="48">
        <v>0.02</v>
      </c>
      <c r="K66" s="48">
        <v>0.02</v>
      </c>
      <c r="L66" s="48">
        <v>0.02</v>
      </c>
      <c r="M66" s="48">
        <v>0.02</v>
      </c>
      <c r="N66" s="48">
        <v>0.02</v>
      </c>
      <c r="O66" s="48">
        <v>0.02</v>
      </c>
      <c r="P66" s="48">
        <v>0.02</v>
      </c>
      <c r="Q66" s="48">
        <v>0.02</v>
      </c>
      <c r="R66" s="48">
        <v>0.02</v>
      </c>
      <c r="S66" s="48">
        <v>0.02</v>
      </c>
      <c r="T66" s="48">
        <v>0.02</v>
      </c>
      <c r="U66" s="48">
        <v>0.02</v>
      </c>
      <c r="V66" s="48">
        <v>0.02</v>
      </c>
      <c r="W66" s="48">
        <v>0.02</v>
      </c>
      <c r="X66" s="48">
        <v>0.02</v>
      </c>
      <c r="Y66" s="48">
        <v>0.02</v>
      </c>
      <c r="Z66" s="48">
        <v>0.02</v>
      </c>
      <c r="AA66" s="48">
        <v>0.02</v>
      </c>
      <c r="AB66" s="48">
        <v>0.02</v>
      </c>
      <c r="AC66" s="48">
        <v>0.48</v>
      </c>
      <c r="AD66" s="48"/>
      <c r="AE66" s="48"/>
      <c r="AF66" s="49"/>
    </row>
    <row r="67" spans="1:32" ht="13" x14ac:dyDescent="0.3">
      <c r="A67" s="48" t="s">
        <v>97</v>
      </c>
      <c r="B67" s="48" t="s">
        <v>102</v>
      </c>
      <c r="C67" s="48" t="s">
        <v>103</v>
      </c>
      <c r="D67" s="48" t="s">
        <v>104</v>
      </c>
      <c r="E67" s="48">
        <v>1</v>
      </c>
      <c r="F67" s="48">
        <v>1</v>
      </c>
      <c r="G67" s="48">
        <v>1</v>
      </c>
      <c r="H67" s="48">
        <v>1</v>
      </c>
      <c r="I67" s="48">
        <v>1</v>
      </c>
      <c r="J67" s="48">
        <v>1</v>
      </c>
      <c r="K67" s="48">
        <v>1</v>
      </c>
      <c r="L67" s="48">
        <v>0.5</v>
      </c>
      <c r="M67" s="48">
        <v>0.5</v>
      </c>
      <c r="N67" s="48">
        <v>0.5</v>
      </c>
      <c r="O67" s="48">
        <v>0.5</v>
      </c>
      <c r="P67" s="48">
        <v>0.5</v>
      </c>
      <c r="Q67" s="48">
        <v>0.5</v>
      </c>
      <c r="R67" s="48">
        <v>0.5</v>
      </c>
      <c r="S67" s="48">
        <v>0.5</v>
      </c>
      <c r="T67" s="48">
        <v>0.5</v>
      </c>
      <c r="U67" s="48">
        <v>0.5</v>
      </c>
      <c r="V67" s="48">
        <v>0.5</v>
      </c>
      <c r="W67" s="48">
        <v>0.5</v>
      </c>
      <c r="X67" s="48">
        <v>0.5</v>
      </c>
      <c r="Y67" s="48">
        <v>0.5</v>
      </c>
      <c r="Z67" s="48">
        <v>1</v>
      </c>
      <c r="AA67" s="48">
        <v>1</v>
      </c>
      <c r="AB67" s="48">
        <v>1</v>
      </c>
      <c r="AC67" s="48">
        <v>17</v>
      </c>
      <c r="AD67" s="48">
        <v>119</v>
      </c>
      <c r="AE67" s="48">
        <v>6205</v>
      </c>
      <c r="AF67" s="49"/>
    </row>
    <row r="68" spans="1:32" ht="13" x14ac:dyDescent="0.3">
      <c r="A68" s="48" t="s">
        <v>122</v>
      </c>
      <c r="B68" s="48" t="s">
        <v>110</v>
      </c>
      <c r="C68" s="48" t="s">
        <v>103</v>
      </c>
      <c r="D68" s="48" t="s">
        <v>104</v>
      </c>
      <c r="E68" s="48">
        <v>120</v>
      </c>
      <c r="F68" s="48">
        <v>120</v>
      </c>
      <c r="G68" s="48">
        <v>120</v>
      </c>
      <c r="H68" s="48">
        <v>120</v>
      </c>
      <c r="I68" s="48">
        <v>120</v>
      </c>
      <c r="J68" s="48">
        <v>120</v>
      </c>
      <c r="K68" s="48">
        <v>120</v>
      </c>
      <c r="L68" s="48">
        <v>120</v>
      </c>
      <c r="M68" s="48">
        <v>120</v>
      </c>
      <c r="N68" s="48">
        <v>120</v>
      </c>
      <c r="O68" s="48">
        <v>120</v>
      </c>
      <c r="P68" s="48">
        <v>120</v>
      </c>
      <c r="Q68" s="48">
        <v>120</v>
      </c>
      <c r="R68" s="48">
        <v>120</v>
      </c>
      <c r="S68" s="48">
        <v>120</v>
      </c>
      <c r="T68" s="48">
        <v>120</v>
      </c>
      <c r="U68" s="48">
        <v>120</v>
      </c>
      <c r="V68" s="48">
        <v>120</v>
      </c>
      <c r="W68" s="48">
        <v>120</v>
      </c>
      <c r="X68" s="48">
        <v>120</v>
      </c>
      <c r="Y68" s="48">
        <v>120</v>
      </c>
      <c r="Z68" s="48">
        <v>120</v>
      </c>
      <c r="AA68" s="48">
        <v>120</v>
      </c>
      <c r="AB68" s="48">
        <v>120</v>
      </c>
      <c r="AC68" s="48">
        <v>2880</v>
      </c>
      <c r="AD68" s="48">
        <v>20160</v>
      </c>
      <c r="AE68" s="48">
        <v>1051200</v>
      </c>
      <c r="AF68" s="49"/>
    </row>
    <row r="69" spans="1:32" ht="13" x14ac:dyDescent="0.3">
      <c r="A69" s="48" t="s">
        <v>109</v>
      </c>
      <c r="B69" s="48" t="s">
        <v>110</v>
      </c>
      <c r="C69" s="48" t="s">
        <v>103</v>
      </c>
      <c r="D69" s="48" t="s">
        <v>104</v>
      </c>
      <c r="E69" s="48">
        <v>0.2</v>
      </c>
      <c r="F69" s="48">
        <v>0.2</v>
      </c>
      <c r="G69" s="48">
        <v>0.2</v>
      </c>
      <c r="H69" s="48">
        <v>0.2</v>
      </c>
      <c r="I69" s="48">
        <v>0.2</v>
      </c>
      <c r="J69" s="48">
        <v>0.2</v>
      </c>
      <c r="K69" s="48">
        <v>0.2</v>
      </c>
      <c r="L69" s="48">
        <v>0.2</v>
      </c>
      <c r="M69" s="48">
        <v>0.2</v>
      </c>
      <c r="N69" s="48">
        <v>0.2</v>
      </c>
      <c r="O69" s="48">
        <v>0.2</v>
      </c>
      <c r="P69" s="48">
        <v>0.2</v>
      </c>
      <c r="Q69" s="48">
        <v>0.2</v>
      </c>
      <c r="R69" s="48">
        <v>0.2</v>
      </c>
      <c r="S69" s="48">
        <v>0.2</v>
      </c>
      <c r="T69" s="48">
        <v>0.2</v>
      </c>
      <c r="U69" s="48">
        <v>0.2</v>
      </c>
      <c r="V69" s="48">
        <v>0.2</v>
      </c>
      <c r="W69" s="48">
        <v>0.2</v>
      </c>
      <c r="X69" s="48">
        <v>0.2</v>
      </c>
      <c r="Y69" s="48">
        <v>0.2</v>
      </c>
      <c r="Z69" s="48">
        <v>0.2</v>
      </c>
      <c r="AA69" s="48">
        <v>0.2</v>
      </c>
      <c r="AB69" s="48">
        <v>0.2</v>
      </c>
      <c r="AC69" s="48">
        <v>4.8</v>
      </c>
      <c r="AD69" s="48">
        <v>33.6</v>
      </c>
      <c r="AE69" s="48">
        <v>1752</v>
      </c>
      <c r="AF69" s="49"/>
    </row>
    <row r="70" spans="1:32" ht="13" x14ac:dyDescent="0.3">
      <c r="A70" s="48" t="s">
        <v>111</v>
      </c>
      <c r="B70" s="48" t="s">
        <v>110</v>
      </c>
      <c r="C70" s="48" t="s">
        <v>112</v>
      </c>
      <c r="D70" s="48" t="s">
        <v>104</v>
      </c>
      <c r="E70" s="48">
        <v>1.1000000000000001</v>
      </c>
      <c r="F70" s="48">
        <v>1.1000000000000001</v>
      </c>
      <c r="G70" s="48">
        <v>1.1000000000000001</v>
      </c>
      <c r="H70" s="48">
        <v>1.1000000000000001</v>
      </c>
      <c r="I70" s="48">
        <v>1.1000000000000001</v>
      </c>
      <c r="J70" s="48">
        <v>1.1000000000000001</v>
      </c>
      <c r="K70" s="48">
        <v>1.1000000000000001</v>
      </c>
      <c r="L70" s="48">
        <v>1.1000000000000001</v>
      </c>
      <c r="M70" s="48">
        <v>1.1000000000000001</v>
      </c>
      <c r="N70" s="48">
        <v>1.1000000000000001</v>
      </c>
      <c r="O70" s="48">
        <v>1.1000000000000001</v>
      </c>
      <c r="P70" s="48">
        <v>1.1000000000000001</v>
      </c>
      <c r="Q70" s="48">
        <v>1.1000000000000001</v>
      </c>
      <c r="R70" s="48">
        <v>1.1000000000000001</v>
      </c>
      <c r="S70" s="48">
        <v>1.1000000000000001</v>
      </c>
      <c r="T70" s="48">
        <v>1.1000000000000001</v>
      </c>
      <c r="U70" s="48">
        <v>1.1000000000000001</v>
      </c>
      <c r="V70" s="48">
        <v>1.1000000000000001</v>
      </c>
      <c r="W70" s="48">
        <v>1.1000000000000001</v>
      </c>
      <c r="X70" s="48">
        <v>1.1000000000000001</v>
      </c>
      <c r="Y70" s="48">
        <v>1.1000000000000001</v>
      </c>
      <c r="Z70" s="48">
        <v>1.1000000000000001</v>
      </c>
      <c r="AA70" s="48">
        <v>1.1000000000000001</v>
      </c>
      <c r="AB70" s="48">
        <v>1.1000000000000001</v>
      </c>
      <c r="AC70" s="48">
        <v>26.4</v>
      </c>
      <c r="AD70" s="48">
        <v>184.8</v>
      </c>
      <c r="AE70" s="48">
        <v>7800</v>
      </c>
      <c r="AF70" s="49"/>
    </row>
    <row r="71" spans="1:32" ht="13" x14ac:dyDescent="0.3">
      <c r="A71" s="48"/>
      <c r="B71" s="48"/>
      <c r="C71" s="48" t="s">
        <v>113</v>
      </c>
      <c r="D71" s="48" t="s">
        <v>104</v>
      </c>
      <c r="E71" s="48">
        <v>0.6</v>
      </c>
      <c r="F71" s="48">
        <v>0.6</v>
      </c>
      <c r="G71" s="48">
        <v>0.6</v>
      </c>
      <c r="H71" s="48">
        <v>0.6</v>
      </c>
      <c r="I71" s="48">
        <v>0.6</v>
      </c>
      <c r="J71" s="48">
        <v>0.6</v>
      </c>
      <c r="K71" s="48">
        <v>0.6</v>
      </c>
      <c r="L71" s="48">
        <v>0.6</v>
      </c>
      <c r="M71" s="48">
        <v>0.6</v>
      </c>
      <c r="N71" s="48">
        <v>0.6</v>
      </c>
      <c r="O71" s="48">
        <v>0.6</v>
      </c>
      <c r="P71" s="48">
        <v>0.6</v>
      </c>
      <c r="Q71" s="48">
        <v>0.6</v>
      </c>
      <c r="R71" s="48">
        <v>0.6</v>
      </c>
      <c r="S71" s="48">
        <v>0.6</v>
      </c>
      <c r="T71" s="48">
        <v>0.6</v>
      </c>
      <c r="U71" s="48">
        <v>0.6</v>
      </c>
      <c r="V71" s="48">
        <v>0.6</v>
      </c>
      <c r="W71" s="48">
        <v>0.6</v>
      </c>
      <c r="X71" s="48">
        <v>0.6</v>
      </c>
      <c r="Y71" s="48">
        <v>0.6</v>
      </c>
      <c r="Z71" s="48">
        <v>0.6</v>
      </c>
      <c r="AA71" s="48">
        <v>0.6</v>
      </c>
      <c r="AB71" s="48">
        <v>0.6</v>
      </c>
      <c r="AC71" s="48">
        <v>14.4</v>
      </c>
      <c r="AD71" s="48">
        <v>100.8</v>
      </c>
      <c r="AE71" s="48"/>
      <c r="AF71" s="49"/>
    </row>
    <row r="72" spans="1:32" ht="13" x14ac:dyDescent="0.3">
      <c r="A72" s="48"/>
      <c r="B72" s="48"/>
      <c r="C72" s="48" t="s">
        <v>103</v>
      </c>
      <c r="D72" s="48" t="s">
        <v>104</v>
      </c>
      <c r="E72" s="48">
        <v>1.1000000000000001</v>
      </c>
      <c r="F72" s="48">
        <v>1.1000000000000001</v>
      </c>
      <c r="G72" s="48">
        <v>1.1000000000000001</v>
      </c>
      <c r="H72" s="48">
        <v>1.1000000000000001</v>
      </c>
      <c r="I72" s="48">
        <v>1.1000000000000001</v>
      </c>
      <c r="J72" s="48">
        <v>1.1000000000000001</v>
      </c>
      <c r="K72" s="48">
        <v>1.1000000000000001</v>
      </c>
      <c r="L72" s="48">
        <v>1.1000000000000001</v>
      </c>
      <c r="M72" s="48">
        <v>1.1000000000000001</v>
      </c>
      <c r="N72" s="48">
        <v>1.1000000000000001</v>
      </c>
      <c r="O72" s="48">
        <v>1.1000000000000001</v>
      </c>
      <c r="P72" s="48">
        <v>1.1000000000000001</v>
      </c>
      <c r="Q72" s="48">
        <v>1.1000000000000001</v>
      </c>
      <c r="R72" s="48">
        <v>1.1000000000000001</v>
      </c>
      <c r="S72" s="48">
        <v>1.1000000000000001</v>
      </c>
      <c r="T72" s="48">
        <v>1.1000000000000001</v>
      </c>
      <c r="U72" s="48">
        <v>1.1000000000000001</v>
      </c>
      <c r="V72" s="48">
        <v>1.1000000000000001</v>
      </c>
      <c r="W72" s="48">
        <v>1.1000000000000001</v>
      </c>
      <c r="X72" s="48">
        <v>1.1000000000000001</v>
      </c>
      <c r="Y72" s="48">
        <v>1.1000000000000001</v>
      </c>
      <c r="Z72" s="48">
        <v>1.1000000000000001</v>
      </c>
      <c r="AA72" s="48">
        <v>1.1000000000000001</v>
      </c>
      <c r="AB72" s="48">
        <v>1.1000000000000001</v>
      </c>
      <c r="AC72" s="48">
        <v>26.4</v>
      </c>
      <c r="AD72" s="48">
        <v>184.8</v>
      </c>
      <c r="AE72" s="48"/>
      <c r="AF72" s="49"/>
    </row>
    <row r="73" spans="1:32" ht="13" x14ac:dyDescent="0.3">
      <c r="A73" s="48" t="s">
        <v>108</v>
      </c>
      <c r="B73" s="48" t="s">
        <v>102</v>
      </c>
      <c r="C73" s="48" t="s">
        <v>103</v>
      </c>
      <c r="D73" s="48" t="s">
        <v>104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9"/>
    </row>
    <row r="74" spans="1:32" ht="13" x14ac:dyDescent="0.3">
      <c r="A74" s="48" t="s">
        <v>96</v>
      </c>
      <c r="B74" s="48" t="s">
        <v>105</v>
      </c>
      <c r="C74" s="48" t="s">
        <v>144</v>
      </c>
      <c r="D74" s="48" t="s">
        <v>119</v>
      </c>
      <c r="E74" s="48">
        <v>24</v>
      </c>
      <c r="F74" s="48">
        <v>24</v>
      </c>
      <c r="G74" s="48">
        <v>24</v>
      </c>
      <c r="H74" s="48">
        <v>24</v>
      </c>
      <c r="I74" s="48">
        <v>24</v>
      </c>
      <c r="J74" s="48">
        <v>24</v>
      </c>
      <c r="K74" s="48">
        <v>24</v>
      </c>
      <c r="L74" s="48">
        <v>24</v>
      </c>
      <c r="M74" s="48">
        <v>24</v>
      </c>
      <c r="N74" s="48">
        <v>24</v>
      </c>
      <c r="O74" s="48">
        <v>24</v>
      </c>
      <c r="P74" s="48">
        <v>24</v>
      </c>
      <c r="Q74" s="48">
        <v>24</v>
      </c>
      <c r="R74" s="48">
        <v>24</v>
      </c>
      <c r="S74" s="48">
        <v>24</v>
      </c>
      <c r="T74" s="48">
        <v>24</v>
      </c>
      <c r="U74" s="48">
        <v>24</v>
      </c>
      <c r="V74" s="48">
        <v>24</v>
      </c>
      <c r="W74" s="48">
        <v>24</v>
      </c>
      <c r="X74" s="48">
        <v>24</v>
      </c>
      <c r="Y74" s="48">
        <v>24</v>
      </c>
      <c r="Z74" s="48">
        <v>24</v>
      </c>
      <c r="AA74" s="48">
        <v>24</v>
      </c>
      <c r="AB74" s="48">
        <v>24</v>
      </c>
      <c r="AC74" s="48">
        <v>576</v>
      </c>
      <c r="AD74" s="48">
        <v>1296</v>
      </c>
      <c r="AE74" s="48">
        <v>67577.14</v>
      </c>
      <c r="AF74" s="49"/>
    </row>
    <row r="75" spans="1:32" ht="13" x14ac:dyDescent="0.3">
      <c r="A75" s="48"/>
      <c r="B75" s="48"/>
      <c r="C75" s="48"/>
      <c r="D75" s="48" t="s">
        <v>204</v>
      </c>
      <c r="E75" s="48">
        <v>27</v>
      </c>
      <c r="F75" s="48">
        <v>27</v>
      </c>
      <c r="G75" s="48">
        <v>27</v>
      </c>
      <c r="H75" s="48">
        <v>27</v>
      </c>
      <c r="I75" s="48">
        <v>27</v>
      </c>
      <c r="J75" s="48">
        <v>27</v>
      </c>
      <c r="K75" s="48">
        <v>27</v>
      </c>
      <c r="L75" s="48">
        <v>27</v>
      </c>
      <c r="M75" s="48">
        <v>27</v>
      </c>
      <c r="N75" s="48">
        <v>27</v>
      </c>
      <c r="O75" s="48">
        <v>27</v>
      </c>
      <c r="P75" s="48">
        <v>27</v>
      </c>
      <c r="Q75" s="48">
        <v>27</v>
      </c>
      <c r="R75" s="48">
        <v>27</v>
      </c>
      <c r="S75" s="48">
        <v>27</v>
      </c>
      <c r="T75" s="48">
        <v>27</v>
      </c>
      <c r="U75" s="48">
        <v>27</v>
      </c>
      <c r="V75" s="48">
        <v>27</v>
      </c>
      <c r="W75" s="48">
        <v>27</v>
      </c>
      <c r="X75" s="48">
        <v>27</v>
      </c>
      <c r="Y75" s="48">
        <v>27</v>
      </c>
      <c r="Z75" s="48">
        <v>27</v>
      </c>
      <c r="AA75" s="48">
        <v>27</v>
      </c>
      <c r="AB75" s="48">
        <v>27</v>
      </c>
      <c r="AC75" s="48">
        <v>648</v>
      </c>
      <c r="AD75" s="48"/>
      <c r="AE75" s="48"/>
      <c r="AF75" s="49"/>
    </row>
    <row r="76" spans="1:32" ht="13" x14ac:dyDescent="0.3">
      <c r="A76" s="48"/>
      <c r="B76" s="48"/>
      <c r="C76" s="48"/>
      <c r="D76" s="48" t="s">
        <v>153</v>
      </c>
      <c r="E76" s="48">
        <v>27</v>
      </c>
      <c r="F76" s="48">
        <v>27</v>
      </c>
      <c r="G76" s="48">
        <v>27</v>
      </c>
      <c r="H76" s="48">
        <v>27</v>
      </c>
      <c r="I76" s="48">
        <v>27</v>
      </c>
      <c r="J76" s="48">
        <v>27</v>
      </c>
      <c r="K76" s="48">
        <v>24</v>
      </c>
      <c r="L76" s="48">
        <v>24</v>
      </c>
      <c r="M76" s="48">
        <v>24</v>
      </c>
      <c r="N76" s="48">
        <v>24</v>
      </c>
      <c r="O76" s="48">
        <v>24</v>
      </c>
      <c r="P76" s="48">
        <v>24</v>
      </c>
      <c r="Q76" s="48">
        <v>24</v>
      </c>
      <c r="R76" s="48">
        <v>24</v>
      </c>
      <c r="S76" s="48">
        <v>24</v>
      </c>
      <c r="T76" s="48">
        <v>24</v>
      </c>
      <c r="U76" s="48">
        <v>24</v>
      </c>
      <c r="V76" s="48">
        <v>24</v>
      </c>
      <c r="W76" s="48">
        <v>24</v>
      </c>
      <c r="X76" s="48">
        <v>24</v>
      </c>
      <c r="Y76" s="48">
        <v>24</v>
      </c>
      <c r="Z76" s="48">
        <v>27</v>
      </c>
      <c r="AA76" s="48">
        <v>27</v>
      </c>
      <c r="AB76" s="48">
        <v>27</v>
      </c>
      <c r="AC76" s="48">
        <v>603</v>
      </c>
      <c r="AD76" s="48"/>
      <c r="AE76" s="48"/>
      <c r="AF76" s="49"/>
    </row>
    <row r="77" spans="1:32" ht="13" x14ac:dyDescent="0.3">
      <c r="A77" s="48"/>
      <c r="B77" s="48"/>
      <c r="C77" s="48" t="s">
        <v>145</v>
      </c>
      <c r="D77" s="48" t="s">
        <v>119</v>
      </c>
      <c r="E77" s="48">
        <v>24</v>
      </c>
      <c r="F77" s="48">
        <v>24</v>
      </c>
      <c r="G77" s="48">
        <v>24</v>
      </c>
      <c r="H77" s="48">
        <v>24</v>
      </c>
      <c r="I77" s="48">
        <v>24</v>
      </c>
      <c r="J77" s="48">
        <v>24</v>
      </c>
      <c r="K77" s="48">
        <v>24</v>
      </c>
      <c r="L77" s="48">
        <v>24</v>
      </c>
      <c r="M77" s="48">
        <v>24</v>
      </c>
      <c r="N77" s="48">
        <v>24</v>
      </c>
      <c r="O77" s="48">
        <v>24</v>
      </c>
      <c r="P77" s="48">
        <v>24</v>
      </c>
      <c r="Q77" s="48">
        <v>24</v>
      </c>
      <c r="R77" s="48">
        <v>24</v>
      </c>
      <c r="S77" s="48">
        <v>24</v>
      </c>
      <c r="T77" s="48">
        <v>24</v>
      </c>
      <c r="U77" s="48">
        <v>24</v>
      </c>
      <c r="V77" s="48">
        <v>24</v>
      </c>
      <c r="W77" s="48">
        <v>24</v>
      </c>
      <c r="X77" s="48">
        <v>24</v>
      </c>
      <c r="Y77" s="48">
        <v>24</v>
      </c>
      <c r="Z77" s="48">
        <v>24</v>
      </c>
      <c r="AA77" s="48">
        <v>24</v>
      </c>
      <c r="AB77" s="48">
        <v>24</v>
      </c>
      <c r="AC77" s="48">
        <v>576</v>
      </c>
      <c r="AD77" s="48">
        <v>1296</v>
      </c>
      <c r="AE77" s="48"/>
      <c r="AF77" s="49"/>
    </row>
    <row r="78" spans="1:32" ht="13" x14ac:dyDescent="0.3">
      <c r="A78" s="48"/>
      <c r="B78" s="48"/>
      <c r="C78" s="48"/>
      <c r="D78" s="48" t="s">
        <v>204</v>
      </c>
      <c r="E78" s="48">
        <v>27</v>
      </c>
      <c r="F78" s="48">
        <v>27</v>
      </c>
      <c r="G78" s="48">
        <v>27</v>
      </c>
      <c r="H78" s="48">
        <v>27</v>
      </c>
      <c r="I78" s="48">
        <v>27</v>
      </c>
      <c r="J78" s="48">
        <v>27</v>
      </c>
      <c r="K78" s="48">
        <v>27</v>
      </c>
      <c r="L78" s="48">
        <v>27</v>
      </c>
      <c r="M78" s="48">
        <v>27</v>
      </c>
      <c r="N78" s="48">
        <v>27</v>
      </c>
      <c r="O78" s="48">
        <v>27</v>
      </c>
      <c r="P78" s="48">
        <v>27</v>
      </c>
      <c r="Q78" s="48">
        <v>27</v>
      </c>
      <c r="R78" s="48">
        <v>27</v>
      </c>
      <c r="S78" s="48">
        <v>27</v>
      </c>
      <c r="T78" s="48">
        <v>27</v>
      </c>
      <c r="U78" s="48">
        <v>27</v>
      </c>
      <c r="V78" s="48">
        <v>27</v>
      </c>
      <c r="W78" s="48">
        <v>27</v>
      </c>
      <c r="X78" s="48">
        <v>27</v>
      </c>
      <c r="Y78" s="48">
        <v>27</v>
      </c>
      <c r="Z78" s="48">
        <v>27</v>
      </c>
      <c r="AA78" s="48">
        <v>27</v>
      </c>
      <c r="AB78" s="48">
        <v>27</v>
      </c>
      <c r="AC78" s="48">
        <v>648</v>
      </c>
      <c r="AD78" s="48"/>
      <c r="AE78" s="48"/>
      <c r="AF78" s="49"/>
    </row>
    <row r="79" spans="1:32" ht="13" x14ac:dyDescent="0.3">
      <c r="A79" s="48"/>
      <c r="B79" s="48"/>
      <c r="C79" s="48"/>
      <c r="D79" s="48" t="s">
        <v>153</v>
      </c>
      <c r="E79" s="48">
        <v>27</v>
      </c>
      <c r="F79" s="48">
        <v>27</v>
      </c>
      <c r="G79" s="48">
        <v>27</v>
      </c>
      <c r="H79" s="48">
        <v>27</v>
      </c>
      <c r="I79" s="48">
        <v>27</v>
      </c>
      <c r="J79" s="48">
        <v>27</v>
      </c>
      <c r="K79" s="48">
        <v>27</v>
      </c>
      <c r="L79" s="48">
        <v>24</v>
      </c>
      <c r="M79" s="48">
        <v>24</v>
      </c>
      <c r="N79" s="48">
        <v>24</v>
      </c>
      <c r="O79" s="48">
        <v>24</v>
      </c>
      <c r="P79" s="48">
        <v>24</v>
      </c>
      <c r="Q79" s="48">
        <v>24</v>
      </c>
      <c r="R79" s="48">
        <v>24</v>
      </c>
      <c r="S79" s="48">
        <v>24</v>
      </c>
      <c r="T79" s="48">
        <v>24</v>
      </c>
      <c r="U79" s="48">
        <v>24</v>
      </c>
      <c r="V79" s="48">
        <v>24</v>
      </c>
      <c r="W79" s="48">
        <v>27</v>
      </c>
      <c r="X79" s="48">
        <v>27</v>
      </c>
      <c r="Y79" s="48">
        <v>27</v>
      </c>
      <c r="Z79" s="48">
        <v>27</v>
      </c>
      <c r="AA79" s="48">
        <v>27</v>
      </c>
      <c r="AB79" s="48">
        <v>27</v>
      </c>
      <c r="AC79" s="48">
        <v>615</v>
      </c>
      <c r="AD79" s="48"/>
      <c r="AE79" s="48"/>
      <c r="AF79" s="49"/>
    </row>
    <row r="80" spans="1:32" ht="13" x14ac:dyDescent="0.3">
      <c r="A80" s="48"/>
      <c r="B80" s="48"/>
      <c r="C80" s="48" t="s">
        <v>103</v>
      </c>
      <c r="D80" s="48" t="s">
        <v>119</v>
      </c>
      <c r="E80" s="48">
        <v>24</v>
      </c>
      <c r="F80" s="48">
        <v>24</v>
      </c>
      <c r="G80" s="48">
        <v>24</v>
      </c>
      <c r="H80" s="48">
        <v>24</v>
      </c>
      <c r="I80" s="48">
        <v>24</v>
      </c>
      <c r="J80" s="48">
        <v>24</v>
      </c>
      <c r="K80" s="48">
        <v>24</v>
      </c>
      <c r="L80" s="48">
        <v>24</v>
      </c>
      <c r="M80" s="48">
        <v>24</v>
      </c>
      <c r="N80" s="48">
        <v>24</v>
      </c>
      <c r="O80" s="48">
        <v>24</v>
      </c>
      <c r="P80" s="48">
        <v>24</v>
      </c>
      <c r="Q80" s="48">
        <v>24</v>
      </c>
      <c r="R80" s="48">
        <v>24</v>
      </c>
      <c r="S80" s="48">
        <v>24</v>
      </c>
      <c r="T80" s="48">
        <v>24</v>
      </c>
      <c r="U80" s="48">
        <v>24</v>
      </c>
      <c r="V80" s="48">
        <v>24</v>
      </c>
      <c r="W80" s="48">
        <v>24</v>
      </c>
      <c r="X80" s="48">
        <v>24</v>
      </c>
      <c r="Y80" s="48">
        <v>24</v>
      </c>
      <c r="Z80" s="48">
        <v>24</v>
      </c>
      <c r="AA80" s="48">
        <v>24</v>
      </c>
      <c r="AB80" s="48">
        <v>24</v>
      </c>
      <c r="AC80" s="48">
        <v>576</v>
      </c>
      <c r="AD80" s="48">
        <v>1296</v>
      </c>
      <c r="AE80" s="48"/>
      <c r="AF80" s="49"/>
    </row>
    <row r="81" spans="1:32" ht="13" x14ac:dyDescent="0.3">
      <c r="A81" s="48"/>
      <c r="B81" s="48"/>
      <c r="C81" s="48"/>
      <c r="D81" s="48" t="s">
        <v>204</v>
      </c>
      <c r="E81" s="48">
        <v>27</v>
      </c>
      <c r="F81" s="48">
        <v>27</v>
      </c>
      <c r="G81" s="48">
        <v>27</v>
      </c>
      <c r="H81" s="48">
        <v>27</v>
      </c>
      <c r="I81" s="48">
        <v>27</v>
      </c>
      <c r="J81" s="48">
        <v>27</v>
      </c>
      <c r="K81" s="48">
        <v>27</v>
      </c>
      <c r="L81" s="48">
        <v>27</v>
      </c>
      <c r="M81" s="48">
        <v>27</v>
      </c>
      <c r="N81" s="48">
        <v>27</v>
      </c>
      <c r="O81" s="48">
        <v>27</v>
      </c>
      <c r="P81" s="48">
        <v>27</v>
      </c>
      <c r="Q81" s="48">
        <v>27</v>
      </c>
      <c r="R81" s="48">
        <v>27</v>
      </c>
      <c r="S81" s="48">
        <v>27</v>
      </c>
      <c r="T81" s="48">
        <v>27</v>
      </c>
      <c r="U81" s="48">
        <v>27</v>
      </c>
      <c r="V81" s="48">
        <v>27</v>
      </c>
      <c r="W81" s="48">
        <v>27</v>
      </c>
      <c r="X81" s="48">
        <v>27</v>
      </c>
      <c r="Y81" s="48">
        <v>27</v>
      </c>
      <c r="Z81" s="48">
        <v>27</v>
      </c>
      <c r="AA81" s="48">
        <v>27</v>
      </c>
      <c r="AB81" s="48">
        <v>27</v>
      </c>
      <c r="AC81" s="48">
        <v>648</v>
      </c>
      <c r="AD81" s="48"/>
      <c r="AE81" s="48"/>
      <c r="AF81" s="49"/>
    </row>
    <row r="82" spans="1:32" ht="13" x14ac:dyDescent="0.3">
      <c r="A82" s="48"/>
      <c r="B82" s="48"/>
      <c r="C82" s="48"/>
      <c r="D82" s="48" t="s">
        <v>153</v>
      </c>
      <c r="E82" s="48">
        <v>27</v>
      </c>
      <c r="F82" s="48">
        <v>27</v>
      </c>
      <c r="G82" s="48">
        <v>27</v>
      </c>
      <c r="H82" s="48">
        <v>27</v>
      </c>
      <c r="I82" s="48">
        <v>27</v>
      </c>
      <c r="J82" s="48">
        <v>27</v>
      </c>
      <c r="K82" s="48">
        <v>24</v>
      </c>
      <c r="L82" s="48">
        <v>24</v>
      </c>
      <c r="M82" s="48">
        <v>24</v>
      </c>
      <c r="N82" s="48">
        <v>24</v>
      </c>
      <c r="O82" s="48">
        <v>24</v>
      </c>
      <c r="P82" s="48">
        <v>24</v>
      </c>
      <c r="Q82" s="48">
        <v>24</v>
      </c>
      <c r="R82" s="48">
        <v>24</v>
      </c>
      <c r="S82" s="48">
        <v>24</v>
      </c>
      <c r="T82" s="48">
        <v>24</v>
      </c>
      <c r="U82" s="48">
        <v>24</v>
      </c>
      <c r="V82" s="48">
        <v>24</v>
      </c>
      <c r="W82" s="48">
        <v>24</v>
      </c>
      <c r="X82" s="48">
        <v>24</v>
      </c>
      <c r="Y82" s="48">
        <v>24</v>
      </c>
      <c r="Z82" s="48">
        <v>27</v>
      </c>
      <c r="AA82" s="48">
        <v>27</v>
      </c>
      <c r="AB82" s="48">
        <v>27</v>
      </c>
      <c r="AC82" s="48">
        <v>603</v>
      </c>
      <c r="AD82" s="48"/>
      <c r="AE82" s="48"/>
      <c r="AF82" s="49"/>
    </row>
    <row r="83" spans="1:32" ht="13" x14ac:dyDescent="0.3">
      <c r="A83" s="48" t="s">
        <v>205</v>
      </c>
      <c r="B83" s="48" t="s">
        <v>105</v>
      </c>
      <c r="C83" s="48" t="s">
        <v>103</v>
      </c>
      <c r="D83" s="48" t="s">
        <v>119</v>
      </c>
      <c r="E83" s="48">
        <v>27</v>
      </c>
      <c r="F83" s="48">
        <v>27</v>
      </c>
      <c r="G83" s="48">
        <v>27</v>
      </c>
      <c r="H83" s="48">
        <v>27</v>
      </c>
      <c r="I83" s="48">
        <v>27</v>
      </c>
      <c r="J83" s="48">
        <v>27</v>
      </c>
      <c r="K83" s="48">
        <v>24</v>
      </c>
      <c r="L83" s="48">
        <v>24</v>
      </c>
      <c r="M83" s="48">
        <v>24</v>
      </c>
      <c r="N83" s="48">
        <v>24</v>
      </c>
      <c r="O83" s="48">
        <v>24</v>
      </c>
      <c r="P83" s="48">
        <v>24</v>
      </c>
      <c r="Q83" s="48">
        <v>24</v>
      </c>
      <c r="R83" s="48">
        <v>24</v>
      </c>
      <c r="S83" s="48">
        <v>24</v>
      </c>
      <c r="T83" s="48">
        <v>24</v>
      </c>
      <c r="U83" s="48">
        <v>24</v>
      </c>
      <c r="V83" s="48">
        <v>24</v>
      </c>
      <c r="W83" s="48">
        <v>24</v>
      </c>
      <c r="X83" s="48">
        <v>24</v>
      </c>
      <c r="Y83" s="48">
        <v>24</v>
      </c>
      <c r="Z83" s="48">
        <v>27</v>
      </c>
      <c r="AA83" s="48">
        <v>27</v>
      </c>
      <c r="AB83" s="48">
        <v>27</v>
      </c>
      <c r="AC83" s="48">
        <v>603</v>
      </c>
      <c r="AD83" s="48">
        <v>0</v>
      </c>
      <c r="AE83" s="48">
        <v>0</v>
      </c>
      <c r="AF83" s="49"/>
    </row>
    <row r="84" spans="1:32" ht="13" x14ac:dyDescent="0.3">
      <c r="A84" s="48"/>
      <c r="B84" s="48"/>
      <c r="C84" s="48"/>
      <c r="D84" s="48" t="s">
        <v>153</v>
      </c>
      <c r="E84" s="48">
        <v>27</v>
      </c>
      <c r="F84" s="48">
        <v>27</v>
      </c>
      <c r="G84" s="48">
        <v>27</v>
      </c>
      <c r="H84" s="48">
        <v>27</v>
      </c>
      <c r="I84" s="48">
        <v>27</v>
      </c>
      <c r="J84" s="48">
        <v>27</v>
      </c>
      <c r="K84" s="48">
        <v>27</v>
      </c>
      <c r="L84" s="48">
        <v>27</v>
      </c>
      <c r="M84" s="48">
        <v>27</v>
      </c>
      <c r="N84" s="48">
        <v>27</v>
      </c>
      <c r="O84" s="48">
        <v>27</v>
      </c>
      <c r="P84" s="48">
        <v>27</v>
      </c>
      <c r="Q84" s="48">
        <v>27</v>
      </c>
      <c r="R84" s="48">
        <v>27</v>
      </c>
      <c r="S84" s="48">
        <v>27</v>
      </c>
      <c r="T84" s="48">
        <v>27</v>
      </c>
      <c r="U84" s="48">
        <v>27</v>
      </c>
      <c r="V84" s="48">
        <v>27</v>
      </c>
      <c r="W84" s="48">
        <v>27</v>
      </c>
      <c r="X84" s="48">
        <v>27</v>
      </c>
      <c r="Y84" s="48">
        <v>27</v>
      </c>
      <c r="Z84" s="48">
        <v>27</v>
      </c>
      <c r="AA84" s="48">
        <v>27</v>
      </c>
      <c r="AB84" s="48">
        <v>27</v>
      </c>
      <c r="AC84" s="48">
        <v>648</v>
      </c>
      <c r="AD84" s="48"/>
      <c r="AE84" s="48"/>
      <c r="AF84" s="49"/>
    </row>
    <row r="85" spans="1:32" ht="13" x14ac:dyDescent="0.3">
      <c r="A85" s="48" t="s">
        <v>95</v>
      </c>
      <c r="B85" s="48" t="s">
        <v>105</v>
      </c>
      <c r="C85" s="48" t="s">
        <v>144</v>
      </c>
      <c r="D85" s="48" t="s">
        <v>120</v>
      </c>
      <c r="E85" s="48">
        <v>21</v>
      </c>
      <c r="F85" s="48">
        <v>21</v>
      </c>
      <c r="G85" s="48">
        <v>21</v>
      </c>
      <c r="H85" s="48">
        <v>21</v>
      </c>
      <c r="I85" s="48">
        <v>21</v>
      </c>
      <c r="J85" s="48">
        <v>21</v>
      </c>
      <c r="K85" s="48">
        <v>21</v>
      </c>
      <c r="L85" s="48">
        <v>21</v>
      </c>
      <c r="M85" s="48">
        <v>21</v>
      </c>
      <c r="N85" s="48">
        <v>21</v>
      </c>
      <c r="O85" s="48">
        <v>21</v>
      </c>
      <c r="P85" s="48">
        <v>21</v>
      </c>
      <c r="Q85" s="48">
        <v>21</v>
      </c>
      <c r="R85" s="48">
        <v>21</v>
      </c>
      <c r="S85" s="48">
        <v>21</v>
      </c>
      <c r="T85" s="48">
        <v>21</v>
      </c>
      <c r="U85" s="48">
        <v>21</v>
      </c>
      <c r="V85" s="48">
        <v>21</v>
      </c>
      <c r="W85" s="48">
        <v>21</v>
      </c>
      <c r="X85" s="48">
        <v>21</v>
      </c>
      <c r="Y85" s="48">
        <v>21</v>
      </c>
      <c r="Z85" s="48">
        <v>21</v>
      </c>
      <c r="AA85" s="48">
        <v>21</v>
      </c>
      <c r="AB85" s="48">
        <v>21</v>
      </c>
      <c r="AC85" s="48">
        <v>504</v>
      </c>
      <c r="AD85" s="48">
        <v>768</v>
      </c>
      <c r="AE85" s="48">
        <v>40045.71</v>
      </c>
      <c r="AF85" s="49"/>
    </row>
    <row r="86" spans="1:32" ht="13" x14ac:dyDescent="0.3">
      <c r="A86" s="48"/>
      <c r="B86" s="48"/>
      <c r="C86" s="48"/>
      <c r="D86" s="48" t="s">
        <v>202</v>
      </c>
      <c r="E86" s="48">
        <v>16</v>
      </c>
      <c r="F86" s="48">
        <v>16</v>
      </c>
      <c r="G86" s="48">
        <v>16</v>
      </c>
      <c r="H86" s="48">
        <v>16</v>
      </c>
      <c r="I86" s="48">
        <v>16</v>
      </c>
      <c r="J86" s="48">
        <v>16</v>
      </c>
      <c r="K86" s="48">
        <v>16</v>
      </c>
      <c r="L86" s="48">
        <v>16</v>
      </c>
      <c r="M86" s="48">
        <v>16</v>
      </c>
      <c r="N86" s="48">
        <v>16</v>
      </c>
      <c r="O86" s="48">
        <v>16</v>
      </c>
      <c r="P86" s="48">
        <v>16</v>
      </c>
      <c r="Q86" s="48">
        <v>16</v>
      </c>
      <c r="R86" s="48">
        <v>16</v>
      </c>
      <c r="S86" s="48">
        <v>16</v>
      </c>
      <c r="T86" s="48">
        <v>16</v>
      </c>
      <c r="U86" s="48">
        <v>16</v>
      </c>
      <c r="V86" s="48">
        <v>16</v>
      </c>
      <c r="W86" s="48">
        <v>16</v>
      </c>
      <c r="X86" s="48">
        <v>16</v>
      </c>
      <c r="Y86" s="48">
        <v>16</v>
      </c>
      <c r="Z86" s="48">
        <v>16</v>
      </c>
      <c r="AA86" s="48">
        <v>16</v>
      </c>
      <c r="AB86" s="48">
        <v>16</v>
      </c>
      <c r="AC86" s="48">
        <v>384</v>
      </c>
      <c r="AD86" s="48"/>
      <c r="AE86" s="48"/>
      <c r="AF86" s="49"/>
    </row>
    <row r="87" spans="1:32" ht="13" x14ac:dyDescent="0.3">
      <c r="A87" s="48"/>
      <c r="B87" s="48"/>
      <c r="C87" s="48"/>
      <c r="D87" s="48" t="s">
        <v>153</v>
      </c>
      <c r="E87" s="48">
        <v>16</v>
      </c>
      <c r="F87" s="48">
        <v>16</v>
      </c>
      <c r="G87" s="48">
        <v>16</v>
      </c>
      <c r="H87" s="48">
        <v>16</v>
      </c>
      <c r="I87" s="48">
        <v>16</v>
      </c>
      <c r="J87" s="48">
        <v>16</v>
      </c>
      <c r="K87" s="48">
        <v>21</v>
      </c>
      <c r="L87" s="48">
        <v>21</v>
      </c>
      <c r="M87" s="48">
        <v>21</v>
      </c>
      <c r="N87" s="48">
        <v>21</v>
      </c>
      <c r="O87" s="48">
        <v>21</v>
      </c>
      <c r="P87" s="48">
        <v>21</v>
      </c>
      <c r="Q87" s="48">
        <v>21</v>
      </c>
      <c r="R87" s="48">
        <v>21</v>
      </c>
      <c r="S87" s="48">
        <v>21</v>
      </c>
      <c r="T87" s="48">
        <v>21</v>
      </c>
      <c r="U87" s="48">
        <v>21</v>
      </c>
      <c r="V87" s="48">
        <v>21</v>
      </c>
      <c r="W87" s="48">
        <v>21</v>
      </c>
      <c r="X87" s="48">
        <v>21</v>
      </c>
      <c r="Y87" s="48">
        <v>21</v>
      </c>
      <c r="Z87" s="48">
        <v>16</v>
      </c>
      <c r="AA87" s="48">
        <v>16</v>
      </c>
      <c r="AB87" s="48">
        <v>16</v>
      </c>
      <c r="AC87" s="48">
        <v>459</v>
      </c>
      <c r="AD87" s="48"/>
      <c r="AE87" s="48"/>
      <c r="AF87" s="49"/>
    </row>
    <row r="88" spans="1:32" ht="13" x14ac:dyDescent="0.3">
      <c r="A88" s="48"/>
      <c r="B88" s="48"/>
      <c r="C88" s="48" t="s">
        <v>145</v>
      </c>
      <c r="D88" s="48" t="s">
        <v>120</v>
      </c>
      <c r="E88" s="48">
        <v>21</v>
      </c>
      <c r="F88" s="48">
        <v>21</v>
      </c>
      <c r="G88" s="48">
        <v>21</v>
      </c>
      <c r="H88" s="48">
        <v>21</v>
      </c>
      <c r="I88" s="48">
        <v>21</v>
      </c>
      <c r="J88" s="48">
        <v>21</v>
      </c>
      <c r="K88" s="48">
        <v>21</v>
      </c>
      <c r="L88" s="48">
        <v>21</v>
      </c>
      <c r="M88" s="48">
        <v>21</v>
      </c>
      <c r="N88" s="48">
        <v>21</v>
      </c>
      <c r="O88" s="48">
        <v>21</v>
      </c>
      <c r="P88" s="48">
        <v>21</v>
      </c>
      <c r="Q88" s="48">
        <v>21</v>
      </c>
      <c r="R88" s="48">
        <v>21</v>
      </c>
      <c r="S88" s="48">
        <v>21</v>
      </c>
      <c r="T88" s="48">
        <v>21</v>
      </c>
      <c r="U88" s="48">
        <v>21</v>
      </c>
      <c r="V88" s="48">
        <v>21</v>
      </c>
      <c r="W88" s="48">
        <v>21</v>
      </c>
      <c r="X88" s="48">
        <v>21</v>
      </c>
      <c r="Y88" s="48">
        <v>21</v>
      </c>
      <c r="Z88" s="48">
        <v>21</v>
      </c>
      <c r="AA88" s="48">
        <v>21</v>
      </c>
      <c r="AB88" s="48">
        <v>21</v>
      </c>
      <c r="AC88" s="48">
        <v>504</v>
      </c>
      <c r="AD88" s="48">
        <v>768</v>
      </c>
      <c r="AE88" s="48"/>
      <c r="AF88" s="49"/>
    </row>
    <row r="89" spans="1:32" ht="13" x14ac:dyDescent="0.3">
      <c r="A89" s="48"/>
      <c r="B89" s="48"/>
      <c r="C89" s="48"/>
      <c r="D89" s="48" t="s">
        <v>202</v>
      </c>
      <c r="E89" s="48">
        <v>16</v>
      </c>
      <c r="F89" s="48">
        <v>16</v>
      </c>
      <c r="G89" s="48">
        <v>16</v>
      </c>
      <c r="H89" s="48">
        <v>16</v>
      </c>
      <c r="I89" s="48">
        <v>16</v>
      </c>
      <c r="J89" s="48">
        <v>16</v>
      </c>
      <c r="K89" s="48">
        <v>16</v>
      </c>
      <c r="L89" s="48">
        <v>16</v>
      </c>
      <c r="M89" s="48">
        <v>16</v>
      </c>
      <c r="N89" s="48">
        <v>16</v>
      </c>
      <c r="O89" s="48">
        <v>16</v>
      </c>
      <c r="P89" s="48">
        <v>16</v>
      </c>
      <c r="Q89" s="48">
        <v>16</v>
      </c>
      <c r="R89" s="48">
        <v>16</v>
      </c>
      <c r="S89" s="48">
        <v>16</v>
      </c>
      <c r="T89" s="48">
        <v>16</v>
      </c>
      <c r="U89" s="48">
        <v>16</v>
      </c>
      <c r="V89" s="48">
        <v>16</v>
      </c>
      <c r="W89" s="48">
        <v>16</v>
      </c>
      <c r="X89" s="48">
        <v>16</v>
      </c>
      <c r="Y89" s="48">
        <v>16</v>
      </c>
      <c r="Z89" s="48">
        <v>16</v>
      </c>
      <c r="AA89" s="48">
        <v>16</v>
      </c>
      <c r="AB89" s="48">
        <v>16</v>
      </c>
      <c r="AC89" s="48">
        <v>384</v>
      </c>
      <c r="AD89" s="48"/>
      <c r="AE89" s="48"/>
      <c r="AF89" s="49"/>
    </row>
    <row r="90" spans="1:32" ht="13" x14ac:dyDescent="0.3">
      <c r="A90" s="48"/>
      <c r="B90" s="48"/>
      <c r="C90" s="48"/>
      <c r="D90" s="48" t="s">
        <v>153</v>
      </c>
      <c r="E90" s="48">
        <v>16</v>
      </c>
      <c r="F90" s="48">
        <v>16</v>
      </c>
      <c r="G90" s="48">
        <v>16</v>
      </c>
      <c r="H90" s="48">
        <v>16</v>
      </c>
      <c r="I90" s="48">
        <v>16</v>
      </c>
      <c r="J90" s="48">
        <v>16</v>
      </c>
      <c r="K90" s="48">
        <v>16</v>
      </c>
      <c r="L90" s="48">
        <v>21</v>
      </c>
      <c r="M90" s="48">
        <v>21</v>
      </c>
      <c r="N90" s="48">
        <v>21</v>
      </c>
      <c r="O90" s="48">
        <v>21</v>
      </c>
      <c r="P90" s="48">
        <v>21</v>
      </c>
      <c r="Q90" s="48">
        <v>21</v>
      </c>
      <c r="R90" s="48">
        <v>21</v>
      </c>
      <c r="S90" s="48">
        <v>21</v>
      </c>
      <c r="T90" s="48">
        <v>21</v>
      </c>
      <c r="U90" s="48">
        <v>21</v>
      </c>
      <c r="V90" s="48">
        <v>21</v>
      </c>
      <c r="W90" s="48">
        <v>16</v>
      </c>
      <c r="X90" s="48">
        <v>16</v>
      </c>
      <c r="Y90" s="48">
        <v>16</v>
      </c>
      <c r="Z90" s="48">
        <v>16</v>
      </c>
      <c r="AA90" s="48">
        <v>16</v>
      </c>
      <c r="AB90" s="48">
        <v>16</v>
      </c>
      <c r="AC90" s="48">
        <v>439</v>
      </c>
      <c r="AD90" s="48"/>
      <c r="AE90" s="48"/>
      <c r="AF90" s="49"/>
    </row>
    <row r="91" spans="1:32" ht="13" x14ac:dyDescent="0.3">
      <c r="A91" s="48"/>
      <c r="B91" s="48"/>
      <c r="C91" s="48" t="s">
        <v>103</v>
      </c>
      <c r="D91" s="48" t="s">
        <v>120</v>
      </c>
      <c r="E91" s="48">
        <v>21</v>
      </c>
      <c r="F91" s="48">
        <v>21</v>
      </c>
      <c r="G91" s="48">
        <v>21</v>
      </c>
      <c r="H91" s="48">
        <v>21</v>
      </c>
      <c r="I91" s="48">
        <v>21</v>
      </c>
      <c r="J91" s="48">
        <v>21</v>
      </c>
      <c r="K91" s="48">
        <v>21</v>
      </c>
      <c r="L91" s="48">
        <v>21</v>
      </c>
      <c r="M91" s="48">
        <v>21</v>
      </c>
      <c r="N91" s="48">
        <v>21</v>
      </c>
      <c r="O91" s="48">
        <v>21</v>
      </c>
      <c r="P91" s="48">
        <v>21</v>
      </c>
      <c r="Q91" s="48">
        <v>21</v>
      </c>
      <c r="R91" s="48">
        <v>21</v>
      </c>
      <c r="S91" s="48">
        <v>21</v>
      </c>
      <c r="T91" s="48">
        <v>21</v>
      </c>
      <c r="U91" s="48">
        <v>21</v>
      </c>
      <c r="V91" s="48">
        <v>21</v>
      </c>
      <c r="W91" s="48">
        <v>21</v>
      </c>
      <c r="X91" s="48">
        <v>21</v>
      </c>
      <c r="Y91" s="48">
        <v>21</v>
      </c>
      <c r="Z91" s="48">
        <v>21</v>
      </c>
      <c r="AA91" s="48">
        <v>21</v>
      </c>
      <c r="AB91" s="48">
        <v>21</v>
      </c>
      <c r="AC91" s="48">
        <v>504</v>
      </c>
      <c r="AD91" s="48">
        <v>768</v>
      </c>
      <c r="AE91" s="48"/>
      <c r="AF91" s="49"/>
    </row>
    <row r="92" spans="1:32" ht="13" x14ac:dyDescent="0.3">
      <c r="A92" s="48"/>
      <c r="B92" s="48"/>
      <c r="C92" s="48"/>
      <c r="D92" s="48" t="s">
        <v>202</v>
      </c>
      <c r="E92" s="48">
        <v>16</v>
      </c>
      <c r="F92" s="48">
        <v>16</v>
      </c>
      <c r="G92" s="48">
        <v>16</v>
      </c>
      <c r="H92" s="48">
        <v>16</v>
      </c>
      <c r="I92" s="48">
        <v>16</v>
      </c>
      <c r="J92" s="48">
        <v>16</v>
      </c>
      <c r="K92" s="48">
        <v>16</v>
      </c>
      <c r="L92" s="48">
        <v>16</v>
      </c>
      <c r="M92" s="48">
        <v>16</v>
      </c>
      <c r="N92" s="48">
        <v>16</v>
      </c>
      <c r="O92" s="48">
        <v>16</v>
      </c>
      <c r="P92" s="48">
        <v>16</v>
      </c>
      <c r="Q92" s="48">
        <v>16</v>
      </c>
      <c r="R92" s="48">
        <v>16</v>
      </c>
      <c r="S92" s="48">
        <v>16</v>
      </c>
      <c r="T92" s="48">
        <v>16</v>
      </c>
      <c r="U92" s="48">
        <v>16</v>
      </c>
      <c r="V92" s="48">
        <v>16</v>
      </c>
      <c r="W92" s="48">
        <v>16</v>
      </c>
      <c r="X92" s="48">
        <v>16</v>
      </c>
      <c r="Y92" s="48">
        <v>16</v>
      </c>
      <c r="Z92" s="48">
        <v>16</v>
      </c>
      <c r="AA92" s="48">
        <v>16</v>
      </c>
      <c r="AB92" s="48">
        <v>16</v>
      </c>
      <c r="AC92" s="48">
        <v>384</v>
      </c>
      <c r="AD92" s="48"/>
      <c r="AE92" s="48"/>
      <c r="AF92" s="49"/>
    </row>
    <row r="93" spans="1:32" ht="13" x14ac:dyDescent="0.3">
      <c r="A93" s="48"/>
      <c r="B93" s="48"/>
      <c r="C93" s="48"/>
      <c r="D93" s="48" t="s">
        <v>153</v>
      </c>
      <c r="E93" s="48">
        <v>16</v>
      </c>
      <c r="F93" s="48">
        <v>16</v>
      </c>
      <c r="G93" s="48">
        <v>16</v>
      </c>
      <c r="H93" s="48">
        <v>16</v>
      </c>
      <c r="I93" s="48">
        <v>16</v>
      </c>
      <c r="J93" s="48">
        <v>16</v>
      </c>
      <c r="K93" s="48">
        <v>21</v>
      </c>
      <c r="L93" s="48">
        <v>21</v>
      </c>
      <c r="M93" s="48">
        <v>21</v>
      </c>
      <c r="N93" s="48">
        <v>21</v>
      </c>
      <c r="O93" s="48">
        <v>21</v>
      </c>
      <c r="P93" s="48">
        <v>21</v>
      </c>
      <c r="Q93" s="48">
        <v>21</v>
      </c>
      <c r="R93" s="48">
        <v>21</v>
      </c>
      <c r="S93" s="48">
        <v>21</v>
      </c>
      <c r="T93" s="48">
        <v>21</v>
      </c>
      <c r="U93" s="48">
        <v>21</v>
      </c>
      <c r="V93" s="48">
        <v>21</v>
      </c>
      <c r="W93" s="48">
        <v>21</v>
      </c>
      <c r="X93" s="48">
        <v>21</v>
      </c>
      <c r="Y93" s="48">
        <v>21</v>
      </c>
      <c r="Z93" s="48">
        <v>16</v>
      </c>
      <c r="AA93" s="48">
        <v>16</v>
      </c>
      <c r="AB93" s="48">
        <v>16</v>
      </c>
      <c r="AC93" s="48">
        <v>459</v>
      </c>
      <c r="AD93" s="48"/>
      <c r="AE93" s="48"/>
      <c r="AF93" s="49"/>
    </row>
    <row r="94" spans="1:32" ht="13" x14ac:dyDescent="0.3">
      <c r="A94" s="48" t="s">
        <v>203</v>
      </c>
      <c r="B94" s="48" t="s">
        <v>105</v>
      </c>
      <c r="C94" s="48" t="s">
        <v>103</v>
      </c>
      <c r="D94" s="48" t="s">
        <v>120</v>
      </c>
      <c r="E94" s="48">
        <v>16</v>
      </c>
      <c r="F94" s="48">
        <v>16</v>
      </c>
      <c r="G94" s="48">
        <v>16</v>
      </c>
      <c r="H94" s="48">
        <v>16</v>
      </c>
      <c r="I94" s="48">
        <v>16</v>
      </c>
      <c r="J94" s="48">
        <v>16</v>
      </c>
      <c r="K94" s="48">
        <v>21</v>
      </c>
      <c r="L94" s="48">
        <v>21</v>
      </c>
      <c r="M94" s="48">
        <v>21</v>
      </c>
      <c r="N94" s="48">
        <v>21</v>
      </c>
      <c r="O94" s="48">
        <v>21</v>
      </c>
      <c r="P94" s="48">
        <v>21</v>
      </c>
      <c r="Q94" s="48">
        <v>21</v>
      </c>
      <c r="R94" s="48">
        <v>21</v>
      </c>
      <c r="S94" s="48">
        <v>21</v>
      </c>
      <c r="T94" s="48">
        <v>21</v>
      </c>
      <c r="U94" s="48">
        <v>21</v>
      </c>
      <c r="V94" s="48">
        <v>21</v>
      </c>
      <c r="W94" s="48">
        <v>21</v>
      </c>
      <c r="X94" s="48">
        <v>21</v>
      </c>
      <c r="Y94" s="48">
        <v>21</v>
      </c>
      <c r="Z94" s="48">
        <v>16</v>
      </c>
      <c r="AA94" s="48">
        <v>16</v>
      </c>
      <c r="AB94" s="48">
        <v>16</v>
      </c>
      <c r="AC94" s="48">
        <v>459</v>
      </c>
      <c r="AD94" s="48">
        <v>0</v>
      </c>
      <c r="AE94" s="48">
        <v>0</v>
      </c>
      <c r="AF94" s="49"/>
    </row>
    <row r="95" spans="1:32" ht="13" x14ac:dyDescent="0.3">
      <c r="A95" s="48"/>
      <c r="B95" s="48"/>
      <c r="C95" s="48"/>
      <c r="D95" s="48" t="s">
        <v>153</v>
      </c>
      <c r="E95" s="48">
        <v>16</v>
      </c>
      <c r="F95" s="48">
        <v>16</v>
      </c>
      <c r="G95" s="48">
        <v>16</v>
      </c>
      <c r="H95" s="48">
        <v>16</v>
      </c>
      <c r="I95" s="48">
        <v>16</v>
      </c>
      <c r="J95" s="48">
        <v>16</v>
      </c>
      <c r="K95" s="48">
        <v>16</v>
      </c>
      <c r="L95" s="48">
        <v>16</v>
      </c>
      <c r="M95" s="48">
        <v>16</v>
      </c>
      <c r="N95" s="48">
        <v>16</v>
      </c>
      <c r="O95" s="48">
        <v>16</v>
      </c>
      <c r="P95" s="48">
        <v>16</v>
      </c>
      <c r="Q95" s="48">
        <v>16</v>
      </c>
      <c r="R95" s="48">
        <v>16</v>
      </c>
      <c r="S95" s="48">
        <v>16</v>
      </c>
      <c r="T95" s="48">
        <v>16</v>
      </c>
      <c r="U95" s="48">
        <v>16</v>
      </c>
      <c r="V95" s="48">
        <v>16</v>
      </c>
      <c r="W95" s="48">
        <v>16</v>
      </c>
      <c r="X95" s="48">
        <v>16</v>
      </c>
      <c r="Y95" s="48">
        <v>16</v>
      </c>
      <c r="Z95" s="48">
        <v>16</v>
      </c>
      <c r="AA95" s="48">
        <v>16</v>
      </c>
      <c r="AB95" s="48">
        <v>16</v>
      </c>
      <c r="AC95" s="48">
        <v>384</v>
      </c>
      <c r="AD95" s="48"/>
      <c r="AE95" s="48"/>
      <c r="AF95" s="49"/>
    </row>
    <row r="96" spans="1:32" ht="13" x14ac:dyDescent="0.3">
      <c r="A96" s="48" t="s">
        <v>118</v>
      </c>
      <c r="B96" s="48" t="s">
        <v>107</v>
      </c>
      <c r="C96" s="48" t="s">
        <v>103</v>
      </c>
      <c r="D96" s="48" t="s">
        <v>117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1</v>
      </c>
      <c r="L96" s="48">
        <v>1</v>
      </c>
      <c r="M96" s="48">
        <v>1</v>
      </c>
      <c r="N96" s="48">
        <v>1</v>
      </c>
      <c r="O96" s="48">
        <v>1</v>
      </c>
      <c r="P96" s="48">
        <v>1</v>
      </c>
      <c r="Q96" s="48">
        <v>1</v>
      </c>
      <c r="R96" s="48">
        <v>1</v>
      </c>
      <c r="S96" s="48">
        <v>1</v>
      </c>
      <c r="T96" s="48">
        <v>1</v>
      </c>
      <c r="U96" s="48">
        <v>1</v>
      </c>
      <c r="V96" s="48">
        <v>1</v>
      </c>
      <c r="W96" s="48">
        <v>1</v>
      </c>
      <c r="X96" s="48">
        <v>1</v>
      </c>
      <c r="Y96" s="48">
        <v>1</v>
      </c>
      <c r="Z96" s="48">
        <v>0</v>
      </c>
      <c r="AA96" s="48">
        <v>0</v>
      </c>
      <c r="AB96" s="48">
        <v>0</v>
      </c>
      <c r="AC96" s="48">
        <v>15</v>
      </c>
      <c r="AD96" s="48">
        <v>75</v>
      </c>
      <c r="AE96" s="48">
        <v>3910.71</v>
      </c>
      <c r="AF96" s="49"/>
    </row>
    <row r="97" spans="1:32" ht="13" x14ac:dyDescent="0.3">
      <c r="A97" s="48"/>
      <c r="B97" s="48"/>
      <c r="C97" s="48"/>
      <c r="D97" s="48" t="s">
        <v>153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/>
      <c r="AE97" s="48"/>
      <c r="AF97" s="49"/>
    </row>
    <row r="98" spans="1:32" ht="13" x14ac:dyDescent="0.3">
      <c r="A98" s="48" t="s">
        <v>121</v>
      </c>
      <c r="B98" s="48" t="s">
        <v>107</v>
      </c>
      <c r="C98" s="48" t="s">
        <v>103</v>
      </c>
      <c r="D98" s="48" t="s">
        <v>117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1</v>
      </c>
      <c r="L98" s="48">
        <v>1</v>
      </c>
      <c r="M98" s="48">
        <v>1</v>
      </c>
      <c r="N98" s="48">
        <v>1</v>
      </c>
      <c r="O98" s="48">
        <v>1</v>
      </c>
      <c r="P98" s="48">
        <v>1</v>
      </c>
      <c r="Q98" s="48">
        <v>1</v>
      </c>
      <c r="R98" s="48">
        <v>1</v>
      </c>
      <c r="S98" s="48">
        <v>1</v>
      </c>
      <c r="T98" s="48">
        <v>1</v>
      </c>
      <c r="U98" s="48">
        <v>1</v>
      </c>
      <c r="V98" s="48">
        <v>1</v>
      </c>
      <c r="W98" s="48">
        <v>1</v>
      </c>
      <c r="X98" s="48">
        <v>1</v>
      </c>
      <c r="Y98" s="48">
        <v>1</v>
      </c>
      <c r="Z98" s="48">
        <v>0</v>
      </c>
      <c r="AA98" s="48">
        <v>0</v>
      </c>
      <c r="AB98" s="48">
        <v>0</v>
      </c>
      <c r="AC98" s="48">
        <v>15</v>
      </c>
      <c r="AD98" s="48">
        <v>75</v>
      </c>
      <c r="AE98" s="48">
        <v>3910.71</v>
      </c>
      <c r="AF98" s="49"/>
    </row>
    <row r="99" spans="1:32" ht="13" x14ac:dyDescent="0.3">
      <c r="A99" s="48"/>
      <c r="B99" s="48"/>
      <c r="C99" s="48"/>
      <c r="D99" s="48" t="s">
        <v>153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/>
      <c r="AE99" s="48"/>
      <c r="AF99" s="49"/>
    </row>
    <row r="100" spans="1:32" ht="13" x14ac:dyDescent="0.3">
      <c r="A100" s="48" t="s">
        <v>139</v>
      </c>
      <c r="B100" s="48" t="s">
        <v>105</v>
      </c>
      <c r="C100" s="48" t="s">
        <v>103</v>
      </c>
      <c r="D100" s="48" t="s">
        <v>104</v>
      </c>
      <c r="E100" s="48">
        <v>12.8</v>
      </c>
      <c r="F100" s="48">
        <v>12.8</v>
      </c>
      <c r="G100" s="48">
        <v>12.8</v>
      </c>
      <c r="H100" s="48">
        <v>12.8</v>
      </c>
      <c r="I100" s="48">
        <v>12.8</v>
      </c>
      <c r="J100" s="48">
        <v>12.8</v>
      </c>
      <c r="K100" s="48">
        <v>12.8</v>
      </c>
      <c r="L100" s="48">
        <v>12.8</v>
      </c>
      <c r="M100" s="48">
        <v>12.8</v>
      </c>
      <c r="N100" s="48">
        <v>12.8</v>
      </c>
      <c r="O100" s="48">
        <v>12.8</v>
      </c>
      <c r="P100" s="48">
        <v>12.8</v>
      </c>
      <c r="Q100" s="48">
        <v>12.8</v>
      </c>
      <c r="R100" s="48">
        <v>12.8</v>
      </c>
      <c r="S100" s="48">
        <v>12.8</v>
      </c>
      <c r="T100" s="48">
        <v>12.8</v>
      </c>
      <c r="U100" s="48">
        <v>12.8</v>
      </c>
      <c r="V100" s="48">
        <v>12.8</v>
      </c>
      <c r="W100" s="48">
        <v>12.8</v>
      </c>
      <c r="X100" s="48">
        <v>12.8</v>
      </c>
      <c r="Y100" s="48">
        <v>12.8</v>
      </c>
      <c r="Z100" s="48">
        <v>12.8</v>
      </c>
      <c r="AA100" s="48">
        <v>12.8</v>
      </c>
      <c r="AB100" s="48">
        <v>12.8</v>
      </c>
      <c r="AC100" s="48">
        <v>307.2</v>
      </c>
      <c r="AD100" s="48">
        <v>2150.4</v>
      </c>
      <c r="AE100" s="48">
        <v>112128</v>
      </c>
      <c r="AF100" s="49"/>
    </row>
    <row r="101" spans="1:32" ht="13" x14ac:dyDescent="0.3">
      <c r="A101" s="48" t="s">
        <v>115</v>
      </c>
      <c r="B101" s="48" t="s">
        <v>116</v>
      </c>
      <c r="C101" s="48" t="s">
        <v>103</v>
      </c>
      <c r="D101" s="48" t="s">
        <v>104</v>
      </c>
      <c r="E101" s="48">
        <v>4</v>
      </c>
      <c r="F101" s="48">
        <v>4</v>
      </c>
      <c r="G101" s="48">
        <v>4</v>
      </c>
      <c r="H101" s="48">
        <v>4</v>
      </c>
      <c r="I101" s="48">
        <v>4</v>
      </c>
      <c r="J101" s="48">
        <v>4</v>
      </c>
      <c r="K101" s="48">
        <v>4</v>
      </c>
      <c r="L101" s="48">
        <v>4</v>
      </c>
      <c r="M101" s="48">
        <v>4</v>
      </c>
      <c r="N101" s="48">
        <v>4</v>
      </c>
      <c r="O101" s="48">
        <v>4</v>
      </c>
      <c r="P101" s="48">
        <v>4</v>
      </c>
      <c r="Q101" s="48">
        <v>4</v>
      </c>
      <c r="R101" s="48">
        <v>4</v>
      </c>
      <c r="S101" s="48">
        <v>4</v>
      </c>
      <c r="T101" s="48">
        <v>4</v>
      </c>
      <c r="U101" s="48">
        <v>4</v>
      </c>
      <c r="V101" s="48">
        <v>4</v>
      </c>
      <c r="W101" s="48">
        <v>4</v>
      </c>
      <c r="X101" s="48">
        <v>4</v>
      </c>
      <c r="Y101" s="48">
        <v>4</v>
      </c>
      <c r="Z101" s="48">
        <v>4</v>
      </c>
      <c r="AA101" s="48">
        <v>4</v>
      </c>
      <c r="AB101" s="48">
        <v>4</v>
      </c>
      <c r="AC101" s="48">
        <v>96</v>
      </c>
      <c r="AD101" s="48">
        <v>672</v>
      </c>
      <c r="AE101" s="48">
        <v>35040</v>
      </c>
      <c r="AF101" s="49"/>
    </row>
    <row r="102" spans="1:32" ht="13" x14ac:dyDescent="0.3">
      <c r="A102" s="48" t="s">
        <v>140</v>
      </c>
      <c r="B102" s="48" t="s">
        <v>105</v>
      </c>
      <c r="C102" s="48" t="s">
        <v>103</v>
      </c>
      <c r="D102" s="48" t="s">
        <v>104</v>
      </c>
      <c r="E102" s="48">
        <v>6.7</v>
      </c>
      <c r="F102" s="48">
        <v>6.7</v>
      </c>
      <c r="G102" s="48">
        <v>6.7</v>
      </c>
      <c r="H102" s="48">
        <v>6.7</v>
      </c>
      <c r="I102" s="48">
        <v>6.7</v>
      </c>
      <c r="J102" s="48">
        <v>6.7</v>
      </c>
      <c r="K102" s="48">
        <v>6.7</v>
      </c>
      <c r="L102" s="48">
        <v>6.7</v>
      </c>
      <c r="M102" s="48">
        <v>6.7</v>
      </c>
      <c r="N102" s="48">
        <v>6.7</v>
      </c>
      <c r="O102" s="48">
        <v>6.7</v>
      </c>
      <c r="P102" s="48">
        <v>6.7</v>
      </c>
      <c r="Q102" s="48">
        <v>6.7</v>
      </c>
      <c r="R102" s="48">
        <v>6.7</v>
      </c>
      <c r="S102" s="48">
        <v>6.7</v>
      </c>
      <c r="T102" s="48">
        <v>6.7</v>
      </c>
      <c r="U102" s="48">
        <v>6.7</v>
      </c>
      <c r="V102" s="48">
        <v>6.7</v>
      </c>
      <c r="W102" s="48">
        <v>6.7</v>
      </c>
      <c r="X102" s="48">
        <v>6.7</v>
      </c>
      <c r="Y102" s="48">
        <v>6.7</v>
      </c>
      <c r="Z102" s="48">
        <v>6.7</v>
      </c>
      <c r="AA102" s="48">
        <v>6.7</v>
      </c>
      <c r="AB102" s="48">
        <v>6.7</v>
      </c>
      <c r="AC102" s="48">
        <v>160.80000000000001</v>
      </c>
      <c r="AD102" s="48">
        <v>1125.5999999999999</v>
      </c>
      <c r="AE102" s="48">
        <v>58692</v>
      </c>
      <c r="AF102" s="49"/>
    </row>
    <row r="103" spans="1:32" ht="13" x14ac:dyDescent="0.3">
      <c r="A103" s="48" t="s">
        <v>141</v>
      </c>
      <c r="B103" s="48" t="s">
        <v>105</v>
      </c>
      <c r="C103" s="48" t="s">
        <v>103</v>
      </c>
      <c r="D103" s="48" t="s">
        <v>104</v>
      </c>
      <c r="E103" s="48">
        <v>67</v>
      </c>
      <c r="F103" s="48">
        <v>67</v>
      </c>
      <c r="G103" s="48">
        <v>67</v>
      </c>
      <c r="H103" s="48">
        <v>67</v>
      </c>
      <c r="I103" s="48">
        <v>67</v>
      </c>
      <c r="J103" s="48">
        <v>67</v>
      </c>
      <c r="K103" s="48">
        <v>67</v>
      </c>
      <c r="L103" s="48">
        <v>67</v>
      </c>
      <c r="M103" s="48">
        <v>67</v>
      </c>
      <c r="N103" s="48">
        <v>67</v>
      </c>
      <c r="O103" s="48">
        <v>67</v>
      </c>
      <c r="P103" s="48">
        <v>67</v>
      </c>
      <c r="Q103" s="48">
        <v>67</v>
      </c>
      <c r="R103" s="48">
        <v>67</v>
      </c>
      <c r="S103" s="48">
        <v>67</v>
      </c>
      <c r="T103" s="48">
        <v>67</v>
      </c>
      <c r="U103" s="48">
        <v>67</v>
      </c>
      <c r="V103" s="48">
        <v>67</v>
      </c>
      <c r="W103" s="48">
        <v>67</v>
      </c>
      <c r="X103" s="48">
        <v>67</v>
      </c>
      <c r="Y103" s="48">
        <v>67</v>
      </c>
      <c r="Z103" s="48">
        <v>67</v>
      </c>
      <c r="AA103" s="48">
        <v>67</v>
      </c>
      <c r="AB103" s="48">
        <v>67</v>
      </c>
      <c r="AC103" s="48">
        <v>1608</v>
      </c>
      <c r="AD103" s="48">
        <v>11256</v>
      </c>
      <c r="AE103" s="48">
        <v>586920</v>
      </c>
      <c r="AF103" s="49"/>
    </row>
    <row r="104" spans="1:32" ht="13" x14ac:dyDescent="0.3">
      <c r="A104" s="48" t="s">
        <v>114</v>
      </c>
      <c r="B104" s="48" t="s">
        <v>110</v>
      </c>
      <c r="C104" s="48" t="s">
        <v>103</v>
      </c>
      <c r="D104" s="48" t="s">
        <v>104</v>
      </c>
      <c r="E104" s="48">
        <v>1</v>
      </c>
      <c r="F104" s="48">
        <v>1</v>
      </c>
      <c r="G104" s="48">
        <v>1</v>
      </c>
      <c r="H104" s="48">
        <v>1</v>
      </c>
      <c r="I104" s="48">
        <v>1</v>
      </c>
      <c r="J104" s="48">
        <v>1</v>
      </c>
      <c r="K104" s="48">
        <v>1</v>
      </c>
      <c r="L104" s="48">
        <v>1</v>
      </c>
      <c r="M104" s="48">
        <v>1</v>
      </c>
      <c r="N104" s="48">
        <v>1</v>
      </c>
      <c r="O104" s="48">
        <v>1</v>
      </c>
      <c r="P104" s="48">
        <v>1</v>
      </c>
      <c r="Q104" s="48">
        <v>1</v>
      </c>
      <c r="R104" s="48">
        <v>1</v>
      </c>
      <c r="S104" s="48">
        <v>1</v>
      </c>
      <c r="T104" s="48">
        <v>1</v>
      </c>
      <c r="U104" s="48">
        <v>1</v>
      </c>
      <c r="V104" s="48">
        <v>1</v>
      </c>
      <c r="W104" s="48">
        <v>1</v>
      </c>
      <c r="X104" s="48">
        <v>1</v>
      </c>
      <c r="Y104" s="48">
        <v>1</v>
      </c>
      <c r="Z104" s="48">
        <v>1</v>
      </c>
      <c r="AA104" s="48">
        <v>1</v>
      </c>
      <c r="AB104" s="48">
        <v>1</v>
      </c>
      <c r="AC104" s="48">
        <v>24</v>
      </c>
      <c r="AD104" s="48">
        <v>168</v>
      </c>
      <c r="AE104" s="48">
        <v>8760</v>
      </c>
      <c r="AF104" s="49"/>
    </row>
    <row r="105" spans="1:32" ht="13" x14ac:dyDescent="0.3">
      <c r="A105" s="48" t="s">
        <v>206</v>
      </c>
      <c r="B105" s="48" t="s">
        <v>102</v>
      </c>
      <c r="C105" s="48" t="s">
        <v>103</v>
      </c>
      <c r="D105" s="48" t="s">
        <v>104</v>
      </c>
      <c r="E105" s="48">
        <v>0.2</v>
      </c>
      <c r="F105" s="48">
        <v>0.2</v>
      </c>
      <c r="G105" s="48">
        <v>0.2</v>
      </c>
      <c r="H105" s="48">
        <v>0.2</v>
      </c>
      <c r="I105" s="48">
        <v>0.2</v>
      </c>
      <c r="J105" s="48">
        <v>0.2</v>
      </c>
      <c r="K105" s="48">
        <v>0.2</v>
      </c>
      <c r="L105" s="48">
        <v>0.4</v>
      </c>
      <c r="M105" s="48">
        <v>0.4</v>
      </c>
      <c r="N105" s="48">
        <v>0.4</v>
      </c>
      <c r="O105" s="48">
        <v>0.4</v>
      </c>
      <c r="P105" s="48">
        <v>0.4</v>
      </c>
      <c r="Q105" s="48">
        <v>0.4</v>
      </c>
      <c r="R105" s="48">
        <v>0.4</v>
      </c>
      <c r="S105" s="48">
        <v>0.4</v>
      </c>
      <c r="T105" s="48">
        <v>0.4</v>
      </c>
      <c r="U105" s="48">
        <v>0.4</v>
      </c>
      <c r="V105" s="48">
        <v>0.4</v>
      </c>
      <c r="W105" s="48">
        <v>0.4</v>
      </c>
      <c r="X105" s="48">
        <v>0.4</v>
      </c>
      <c r="Y105" s="48">
        <v>0.4</v>
      </c>
      <c r="Z105" s="48">
        <v>0.2</v>
      </c>
      <c r="AA105" s="48">
        <v>0.2</v>
      </c>
      <c r="AB105" s="48">
        <v>0.2</v>
      </c>
      <c r="AC105" s="48">
        <v>7.6</v>
      </c>
      <c r="AD105" s="48">
        <v>53.2</v>
      </c>
      <c r="AE105" s="48">
        <v>2774</v>
      </c>
      <c r="AF105" s="49"/>
    </row>
    <row r="106" spans="1:32" ht="13" x14ac:dyDescent="0.3">
      <c r="A106" s="48" t="s">
        <v>207</v>
      </c>
      <c r="B106" s="48" t="s">
        <v>107</v>
      </c>
      <c r="C106" s="48" t="s">
        <v>103</v>
      </c>
      <c r="D106" s="48" t="s">
        <v>104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0.67</v>
      </c>
      <c r="AD106" s="48">
        <v>4.67</v>
      </c>
      <c r="AE106" s="48">
        <v>243.33</v>
      </c>
      <c r="AF106" s="49"/>
    </row>
    <row r="107" spans="1:32" ht="13" x14ac:dyDescent="0.3">
      <c r="A107" s="48" t="s">
        <v>208</v>
      </c>
      <c r="B107" s="48" t="s">
        <v>107</v>
      </c>
      <c r="C107" s="48" t="s">
        <v>103</v>
      </c>
      <c r="D107" s="48" t="s">
        <v>104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1</v>
      </c>
      <c r="AD107" s="48">
        <v>7</v>
      </c>
      <c r="AE107" s="48">
        <v>365</v>
      </c>
      <c r="AF107" s="49"/>
    </row>
    <row r="108" spans="1:32" ht="13" x14ac:dyDescent="0.3">
      <c r="A108" s="48" t="s">
        <v>209</v>
      </c>
      <c r="B108" s="48" t="s">
        <v>110</v>
      </c>
      <c r="C108" s="48" t="s">
        <v>103</v>
      </c>
      <c r="D108" s="48" t="s">
        <v>185</v>
      </c>
      <c r="E108" s="48">
        <v>0</v>
      </c>
      <c r="F108" s="48">
        <v>0</v>
      </c>
      <c r="G108" s="48">
        <v>0</v>
      </c>
      <c r="H108" s="48">
        <v>0</v>
      </c>
      <c r="I108" s="48">
        <v>725</v>
      </c>
      <c r="J108" s="48">
        <v>417</v>
      </c>
      <c r="K108" s="48">
        <v>290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1432</v>
      </c>
      <c r="AD108" s="48">
        <v>1432</v>
      </c>
      <c r="AE108" s="48">
        <v>74668.570000000007</v>
      </c>
      <c r="AF108" s="49"/>
    </row>
    <row r="109" spans="1:32" ht="13" x14ac:dyDescent="0.3">
      <c r="A109" s="48"/>
      <c r="B109" s="48"/>
      <c r="C109" s="48"/>
      <c r="D109" s="48" t="s">
        <v>153</v>
      </c>
      <c r="E109" s="48">
        <v>0</v>
      </c>
      <c r="F109" s="48">
        <v>0</v>
      </c>
      <c r="G109" s="48">
        <v>0</v>
      </c>
      <c r="H109" s="48">
        <v>0</v>
      </c>
      <c r="I109" s="48">
        <v>125</v>
      </c>
      <c r="J109" s="48">
        <v>117</v>
      </c>
      <c r="K109" s="48">
        <v>90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125</v>
      </c>
      <c r="Y109" s="48">
        <v>117</v>
      </c>
      <c r="Z109" s="48">
        <v>90</v>
      </c>
      <c r="AA109" s="48">
        <v>0</v>
      </c>
      <c r="AB109" s="48">
        <v>0</v>
      </c>
      <c r="AC109" s="48">
        <v>664</v>
      </c>
      <c r="AD109" s="48"/>
      <c r="AE109" s="48"/>
      <c r="AF109" s="49"/>
    </row>
    <row r="110" spans="1:32" ht="13" x14ac:dyDescent="0.3">
      <c r="A110" s="48" t="s">
        <v>210</v>
      </c>
      <c r="B110" s="48" t="s">
        <v>110</v>
      </c>
      <c r="C110" s="48" t="s">
        <v>103</v>
      </c>
      <c r="D110" s="48" t="s">
        <v>104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50</v>
      </c>
      <c r="L110" s="48">
        <v>70</v>
      </c>
      <c r="M110" s="48">
        <v>70</v>
      </c>
      <c r="N110" s="48">
        <v>80</v>
      </c>
      <c r="O110" s="48">
        <v>70</v>
      </c>
      <c r="P110" s="48">
        <v>50</v>
      </c>
      <c r="Q110" s="48">
        <v>50</v>
      </c>
      <c r="R110" s="48">
        <v>80</v>
      </c>
      <c r="S110" s="48">
        <v>90</v>
      </c>
      <c r="T110" s="48">
        <v>80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690</v>
      </c>
      <c r="AD110" s="48">
        <v>4830</v>
      </c>
      <c r="AE110" s="48">
        <v>251850</v>
      </c>
      <c r="AF110" s="49"/>
    </row>
    <row r="111" spans="1:32" ht="13" x14ac:dyDescent="0.3">
      <c r="A111" s="48" t="s">
        <v>98</v>
      </c>
      <c r="B111" s="48" t="s">
        <v>102</v>
      </c>
      <c r="C111" s="48" t="s">
        <v>146</v>
      </c>
      <c r="D111" s="48" t="s">
        <v>117</v>
      </c>
      <c r="E111" s="48">
        <v>0.05</v>
      </c>
      <c r="F111" s="48">
        <v>0.05</v>
      </c>
      <c r="G111" s="48">
        <v>0.05</v>
      </c>
      <c r="H111" s="48">
        <v>0.05</v>
      </c>
      <c r="I111" s="48">
        <v>0.05</v>
      </c>
      <c r="J111" s="48">
        <v>0.05</v>
      </c>
      <c r="K111" s="48">
        <v>0.05</v>
      </c>
      <c r="L111" s="48">
        <v>0.1</v>
      </c>
      <c r="M111" s="48">
        <v>0.34</v>
      </c>
      <c r="N111" s="48">
        <v>0.6</v>
      </c>
      <c r="O111" s="48">
        <v>0.63</v>
      </c>
      <c r="P111" s="48">
        <v>0.72</v>
      </c>
      <c r="Q111" s="48">
        <v>0.79</v>
      </c>
      <c r="R111" s="48">
        <v>0.83</v>
      </c>
      <c r="S111" s="48">
        <v>0.61</v>
      </c>
      <c r="T111" s="48">
        <v>0.65</v>
      </c>
      <c r="U111" s="48">
        <v>0.1</v>
      </c>
      <c r="V111" s="48">
        <v>0.1</v>
      </c>
      <c r="W111" s="48">
        <v>0.19</v>
      </c>
      <c r="X111" s="48">
        <v>0.25</v>
      </c>
      <c r="Y111" s="48">
        <v>0.22</v>
      </c>
      <c r="Z111" s="48">
        <v>0.22</v>
      </c>
      <c r="AA111" s="48">
        <v>0.12</v>
      </c>
      <c r="AB111" s="48">
        <v>0.09</v>
      </c>
      <c r="AC111" s="48">
        <v>6.91</v>
      </c>
      <c r="AD111" s="48">
        <v>36.19</v>
      </c>
      <c r="AE111" s="48">
        <v>1599.88</v>
      </c>
      <c r="AF111" s="49"/>
    </row>
    <row r="112" spans="1:32" ht="13" x14ac:dyDescent="0.3">
      <c r="A112" s="48"/>
      <c r="B112" s="48"/>
      <c r="C112" s="48"/>
      <c r="D112" s="48" t="s">
        <v>123</v>
      </c>
      <c r="E112" s="48">
        <v>0.03</v>
      </c>
      <c r="F112" s="48">
        <v>0.03</v>
      </c>
      <c r="G112" s="48">
        <v>0.03</v>
      </c>
      <c r="H112" s="48">
        <v>0.03</v>
      </c>
      <c r="I112" s="48">
        <v>0.03</v>
      </c>
      <c r="J112" s="48">
        <v>0.03</v>
      </c>
      <c r="K112" s="48">
        <v>0.03</v>
      </c>
      <c r="L112" s="48">
        <v>0.03</v>
      </c>
      <c r="M112" s="48">
        <v>0.03</v>
      </c>
      <c r="N112" s="48">
        <v>0.05</v>
      </c>
      <c r="O112" s="48">
        <v>0.05</v>
      </c>
      <c r="P112" s="48">
        <v>0.05</v>
      </c>
      <c r="Q112" s="48">
        <v>0.05</v>
      </c>
      <c r="R112" s="48">
        <v>0.03</v>
      </c>
      <c r="S112" s="48">
        <v>0.03</v>
      </c>
      <c r="T112" s="48">
        <v>0.03</v>
      </c>
      <c r="U112" s="48">
        <v>0.03</v>
      </c>
      <c r="V112" s="48">
        <v>0.03</v>
      </c>
      <c r="W112" s="48">
        <v>0.03</v>
      </c>
      <c r="X112" s="48">
        <v>0.03</v>
      </c>
      <c r="Y112" s="48">
        <v>0.03</v>
      </c>
      <c r="Z112" s="48">
        <v>0.03</v>
      </c>
      <c r="AA112" s="48">
        <v>0.03</v>
      </c>
      <c r="AB112" s="48">
        <v>0.03</v>
      </c>
      <c r="AC112" s="48">
        <v>0.8</v>
      </c>
      <c r="AD112" s="48"/>
      <c r="AE112" s="48"/>
      <c r="AF112" s="49"/>
    </row>
    <row r="113" spans="1:32" ht="13" x14ac:dyDescent="0.3">
      <c r="A113" s="48"/>
      <c r="B113" s="48"/>
      <c r="C113" s="48"/>
      <c r="D113" s="48" t="s">
        <v>124</v>
      </c>
      <c r="E113" s="48">
        <v>0.03</v>
      </c>
      <c r="F113" s="48">
        <v>0.03</v>
      </c>
      <c r="G113" s="48">
        <v>0.03</v>
      </c>
      <c r="H113" s="48">
        <v>0.03</v>
      </c>
      <c r="I113" s="48">
        <v>0.03</v>
      </c>
      <c r="J113" s="48">
        <v>0.03</v>
      </c>
      <c r="K113" s="48">
        <v>0.03</v>
      </c>
      <c r="L113" s="48">
        <v>0.03</v>
      </c>
      <c r="M113" s="48">
        <v>0.05</v>
      </c>
      <c r="N113" s="48">
        <v>0.05</v>
      </c>
      <c r="O113" s="48">
        <v>0.05</v>
      </c>
      <c r="P113" s="48">
        <v>0.05</v>
      </c>
      <c r="Q113" s="48">
        <v>0.05</v>
      </c>
      <c r="R113" s="48">
        <v>0.05</v>
      </c>
      <c r="S113" s="48">
        <v>0.03</v>
      </c>
      <c r="T113" s="48">
        <v>0.03</v>
      </c>
      <c r="U113" s="48">
        <v>0.03</v>
      </c>
      <c r="V113" s="48">
        <v>0.03</v>
      </c>
      <c r="W113" s="48">
        <v>0.03</v>
      </c>
      <c r="X113" s="48">
        <v>0.03</v>
      </c>
      <c r="Y113" s="48">
        <v>0.03</v>
      </c>
      <c r="Z113" s="48">
        <v>0.03</v>
      </c>
      <c r="AA113" s="48">
        <v>0.03</v>
      </c>
      <c r="AB113" s="48">
        <v>0.03</v>
      </c>
      <c r="AC113" s="48">
        <v>0.84</v>
      </c>
      <c r="AD113" s="48"/>
      <c r="AE113" s="48"/>
      <c r="AF113" s="49"/>
    </row>
    <row r="114" spans="1:32" ht="13" x14ac:dyDescent="0.3">
      <c r="A114" s="48"/>
      <c r="B114" s="48"/>
      <c r="C114" s="48" t="s">
        <v>147</v>
      </c>
      <c r="D114" s="48" t="s">
        <v>117</v>
      </c>
      <c r="E114" s="48">
        <v>0.05</v>
      </c>
      <c r="F114" s="48">
        <v>0.05</v>
      </c>
      <c r="G114" s="48">
        <v>0.05</v>
      </c>
      <c r="H114" s="48">
        <v>0.05</v>
      </c>
      <c r="I114" s="48">
        <v>0.05</v>
      </c>
      <c r="J114" s="48">
        <v>0.05</v>
      </c>
      <c r="K114" s="48">
        <v>0.05</v>
      </c>
      <c r="L114" s="48">
        <v>0.1</v>
      </c>
      <c r="M114" s="48">
        <v>0.1</v>
      </c>
      <c r="N114" s="48">
        <v>0.1</v>
      </c>
      <c r="O114" s="48">
        <v>0.1</v>
      </c>
      <c r="P114" s="48">
        <v>0.1</v>
      </c>
      <c r="Q114" s="48">
        <v>0.1</v>
      </c>
      <c r="R114" s="48">
        <v>0.1</v>
      </c>
      <c r="S114" s="48">
        <v>0.1</v>
      </c>
      <c r="T114" s="48">
        <v>0.1</v>
      </c>
      <c r="U114" s="48">
        <v>0.1</v>
      </c>
      <c r="V114" s="48">
        <v>0.1</v>
      </c>
      <c r="W114" s="48">
        <v>0.19</v>
      </c>
      <c r="X114" s="48">
        <v>0.25</v>
      </c>
      <c r="Y114" s="48">
        <v>0.22</v>
      </c>
      <c r="Z114" s="48">
        <v>0.22</v>
      </c>
      <c r="AA114" s="48">
        <v>0.12</v>
      </c>
      <c r="AB114" s="48">
        <v>0.09</v>
      </c>
      <c r="AC114" s="48">
        <v>2.54</v>
      </c>
      <c r="AD114" s="48">
        <v>14.34</v>
      </c>
      <c r="AE114" s="48"/>
      <c r="AF114" s="49"/>
    </row>
    <row r="115" spans="1:32" ht="13" x14ac:dyDescent="0.3">
      <c r="A115" s="48"/>
      <c r="B115" s="48"/>
      <c r="C115" s="48"/>
      <c r="D115" s="48" t="s">
        <v>123</v>
      </c>
      <c r="E115" s="48">
        <v>0.03</v>
      </c>
      <c r="F115" s="48">
        <v>0.03</v>
      </c>
      <c r="G115" s="48">
        <v>0.03</v>
      </c>
      <c r="H115" s="48">
        <v>0.03</v>
      </c>
      <c r="I115" s="48">
        <v>0.03</v>
      </c>
      <c r="J115" s="48">
        <v>0.03</v>
      </c>
      <c r="K115" s="48">
        <v>0.03</v>
      </c>
      <c r="L115" s="48">
        <v>0.03</v>
      </c>
      <c r="M115" s="48">
        <v>0.03</v>
      </c>
      <c r="N115" s="48">
        <v>0.05</v>
      </c>
      <c r="O115" s="48">
        <v>0.05</v>
      </c>
      <c r="P115" s="48">
        <v>0.05</v>
      </c>
      <c r="Q115" s="48">
        <v>0.05</v>
      </c>
      <c r="R115" s="48">
        <v>0.03</v>
      </c>
      <c r="S115" s="48">
        <v>0.03</v>
      </c>
      <c r="T115" s="48">
        <v>0.03</v>
      </c>
      <c r="U115" s="48">
        <v>0.03</v>
      </c>
      <c r="V115" s="48">
        <v>0.03</v>
      </c>
      <c r="W115" s="48">
        <v>0.03</v>
      </c>
      <c r="X115" s="48">
        <v>0.03</v>
      </c>
      <c r="Y115" s="48">
        <v>0.03</v>
      </c>
      <c r="Z115" s="48">
        <v>0.03</v>
      </c>
      <c r="AA115" s="48">
        <v>0.03</v>
      </c>
      <c r="AB115" s="48">
        <v>0.03</v>
      </c>
      <c r="AC115" s="48">
        <v>0.8</v>
      </c>
      <c r="AD115" s="48"/>
      <c r="AE115" s="48"/>
      <c r="AF115" s="49"/>
    </row>
    <row r="116" spans="1:32" ht="13" x14ac:dyDescent="0.3">
      <c r="A116" s="48"/>
      <c r="B116" s="48"/>
      <c r="C116" s="48"/>
      <c r="D116" s="48" t="s">
        <v>124</v>
      </c>
      <c r="E116" s="48">
        <v>0.03</v>
      </c>
      <c r="F116" s="48">
        <v>0.03</v>
      </c>
      <c r="G116" s="48">
        <v>0.03</v>
      </c>
      <c r="H116" s="48">
        <v>0.03</v>
      </c>
      <c r="I116" s="48">
        <v>0.03</v>
      </c>
      <c r="J116" s="48">
        <v>0.03</v>
      </c>
      <c r="K116" s="48">
        <v>0.03</v>
      </c>
      <c r="L116" s="48">
        <v>0.03</v>
      </c>
      <c r="M116" s="48">
        <v>0.05</v>
      </c>
      <c r="N116" s="48">
        <v>0.05</v>
      </c>
      <c r="O116" s="48">
        <v>0.05</v>
      </c>
      <c r="P116" s="48">
        <v>0.05</v>
      </c>
      <c r="Q116" s="48">
        <v>0.05</v>
      </c>
      <c r="R116" s="48">
        <v>0.05</v>
      </c>
      <c r="S116" s="48">
        <v>0.03</v>
      </c>
      <c r="T116" s="48">
        <v>0.03</v>
      </c>
      <c r="U116" s="48">
        <v>0.03</v>
      </c>
      <c r="V116" s="48">
        <v>0.03</v>
      </c>
      <c r="W116" s="48">
        <v>0.03</v>
      </c>
      <c r="X116" s="48">
        <v>0.03</v>
      </c>
      <c r="Y116" s="48">
        <v>0.03</v>
      </c>
      <c r="Z116" s="48">
        <v>0.03</v>
      </c>
      <c r="AA116" s="48">
        <v>0.03</v>
      </c>
      <c r="AB116" s="48">
        <v>0.03</v>
      </c>
      <c r="AC116" s="48">
        <v>0.84</v>
      </c>
      <c r="AD116" s="48"/>
      <c r="AE116" s="48"/>
      <c r="AF116" s="49"/>
    </row>
    <row r="117" spans="1:32" ht="13" x14ac:dyDescent="0.3">
      <c r="A117" s="48"/>
      <c r="B117" s="48"/>
      <c r="C117" s="48" t="s">
        <v>103</v>
      </c>
      <c r="D117" s="48" t="s">
        <v>117</v>
      </c>
      <c r="E117" s="48">
        <v>0.05</v>
      </c>
      <c r="F117" s="48">
        <v>0.05</v>
      </c>
      <c r="G117" s="48">
        <v>0.05</v>
      </c>
      <c r="H117" s="48">
        <v>0.05</v>
      </c>
      <c r="I117" s="48">
        <v>0.05</v>
      </c>
      <c r="J117" s="48">
        <v>0.05</v>
      </c>
      <c r="K117" s="48">
        <v>0.05</v>
      </c>
      <c r="L117" s="48">
        <v>0.1</v>
      </c>
      <c r="M117" s="48">
        <v>0.34</v>
      </c>
      <c r="N117" s="48">
        <v>0.6</v>
      </c>
      <c r="O117" s="48">
        <v>0.63</v>
      </c>
      <c r="P117" s="48">
        <v>0.72</v>
      </c>
      <c r="Q117" s="48">
        <v>0.79</v>
      </c>
      <c r="R117" s="48">
        <v>0.83</v>
      </c>
      <c r="S117" s="48">
        <v>0.61</v>
      </c>
      <c r="T117" s="48">
        <v>0.65</v>
      </c>
      <c r="U117" s="48">
        <v>0.1</v>
      </c>
      <c r="V117" s="48">
        <v>0.1</v>
      </c>
      <c r="W117" s="48">
        <v>0.19</v>
      </c>
      <c r="X117" s="48">
        <v>0.25</v>
      </c>
      <c r="Y117" s="48">
        <v>0.22</v>
      </c>
      <c r="Z117" s="48">
        <v>0.22</v>
      </c>
      <c r="AA117" s="48">
        <v>0.12</v>
      </c>
      <c r="AB117" s="48">
        <v>0.09</v>
      </c>
      <c r="AC117" s="48">
        <v>6.91</v>
      </c>
      <c r="AD117" s="48">
        <v>36.19</v>
      </c>
      <c r="AE117" s="48"/>
      <c r="AF117" s="49"/>
    </row>
    <row r="118" spans="1:32" ht="13" x14ac:dyDescent="0.3">
      <c r="A118" s="48"/>
      <c r="B118" s="48"/>
      <c r="C118" s="48"/>
      <c r="D118" s="48" t="s">
        <v>123</v>
      </c>
      <c r="E118" s="48">
        <v>0.03</v>
      </c>
      <c r="F118" s="48">
        <v>0.03</v>
      </c>
      <c r="G118" s="48">
        <v>0.03</v>
      </c>
      <c r="H118" s="48">
        <v>0.03</v>
      </c>
      <c r="I118" s="48">
        <v>0.03</v>
      </c>
      <c r="J118" s="48">
        <v>0.03</v>
      </c>
      <c r="K118" s="48">
        <v>0.03</v>
      </c>
      <c r="L118" s="48">
        <v>0.03</v>
      </c>
      <c r="M118" s="48">
        <v>0.03</v>
      </c>
      <c r="N118" s="48">
        <v>0.05</v>
      </c>
      <c r="O118" s="48">
        <v>0.05</v>
      </c>
      <c r="P118" s="48">
        <v>0.05</v>
      </c>
      <c r="Q118" s="48">
        <v>0.05</v>
      </c>
      <c r="R118" s="48">
        <v>0.03</v>
      </c>
      <c r="S118" s="48">
        <v>0.03</v>
      </c>
      <c r="T118" s="48">
        <v>0.03</v>
      </c>
      <c r="U118" s="48">
        <v>0.03</v>
      </c>
      <c r="V118" s="48">
        <v>0.03</v>
      </c>
      <c r="W118" s="48">
        <v>0.03</v>
      </c>
      <c r="X118" s="48">
        <v>0.03</v>
      </c>
      <c r="Y118" s="48">
        <v>0.03</v>
      </c>
      <c r="Z118" s="48">
        <v>0.03</v>
      </c>
      <c r="AA118" s="48">
        <v>0.03</v>
      </c>
      <c r="AB118" s="48">
        <v>0.03</v>
      </c>
      <c r="AC118" s="48">
        <v>0.8</v>
      </c>
      <c r="AD118" s="48"/>
      <c r="AE118" s="48"/>
      <c r="AF118" s="49"/>
    </row>
    <row r="119" spans="1:32" ht="13" x14ac:dyDescent="0.3">
      <c r="A119" s="48"/>
      <c r="B119" s="48"/>
      <c r="C119" s="48"/>
      <c r="D119" s="48" t="s">
        <v>124</v>
      </c>
      <c r="E119" s="48">
        <v>0.03</v>
      </c>
      <c r="F119" s="48">
        <v>0.03</v>
      </c>
      <c r="G119" s="48">
        <v>0.03</v>
      </c>
      <c r="H119" s="48">
        <v>0.03</v>
      </c>
      <c r="I119" s="48">
        <v>0.03</v>
      </c>
      <c r="J119" s="48">
        <v>0.03</v>
      </c>
      <c r="K119" s="48">
        <v>0.03</v>
      </c>
      <c r="L119" s="48">
        <v>0.03</v>
      </c>
      <c r="M119" s="48">
        <v>0.05</v>
      </c>
      <c r="N119" s="48">
        <v>0.05</v>
      </c>
      <c r="O119" s="48">
        <v>0.05</v>
      </c>
      <c r="P119" s="48">
        <v>0.05</v>
      </c>
      <c r="Q119" s="48">
        <v>0.05</v>
      </c>
      <c r="R119" s="48">
        <v>0.05</v>
      </c>
      <c r="S119" s="48">
        <v>0.03</v>
      </c>
      <c r="T119" s="48">
        <v>0.03</v>
      </c>
      <c r="U119" s="48">
        <v>0.03</v>
      </c>
      <c r="V119" s="48">
        <v>0.03</v>
      </c>
      <c r="W119" s="48">
        <v>0.03</v>
      </c>
      <c r="X119" s="48">
        <v>0.03</v>
      </c>
      <c r="Y119" s="48">
        <v>0.03</v>
      </c>
      <c r="Z119" s="48">
        <v>0.03</v>
      </c>
      <c r="AA119" s="48">
        <v>0.03</v>
      </c>
      <c r="AB119" s="48">
        <v>0.03</v>
      </c>
      <c r="AC119" s="48">
        <v>0.84</v>
      </c>
      <c r="AD119" s="48"/>
      <c r="AE119" s="48"/>
      <c r="AF119" s="49"/>
    </row>
    <row r="120" spans="1:32" ht="13" x14ac:dyDescent="0.3">
      <c r="A120" s="48" t="s">
        <v>192</v>
      </c>
      <c r="B120" s="48" t="s">
        <v>102</v>
      </c>
      <c r="C120" s="48" t="s">
        <v>144</v>
      </c>
      <c r="D120" s="48" t="s">
        <v>117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0.6</v>
      </c>
      <c r="M120" s="48">
        <v>0.5</v>
      </c>
      <c r="N120" s="48">
        <v>0.5</v>
      </c>
      <c r="O120" s="48">
        <v>0.5</v>
      </c>
      <c r="P120" s="48">
        <v>0.5</v>
      </c>
      <c r="Q120" s="48">
        <v>0.5</v>
      </c>
      <c r="R120" s="48">
        <v>0.5</v>
      </c>
      <c r="S120" s="48">
        <v>0.5</v>
      </c>
      <c r="T120" s="48">
        <v>0.5</v>
      </c>
      <c r="U120" s="48">
        <v>1</v>
      </c>
      <c r="V120" s="48">
        <v>1</v>
      </c>
      <c r="W120" s="48">
        <v>1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7.6</v>
      </c>
      <c r="AD120" s="48">
        <v>41.8</v>
      </c>
      <c r="AE120" s="48">
        <v>1848.37</v>
      </c>
      <c r="AF120" s="49"/>
    </row>
    <row r="121" spans="1:32" ht="13" x14ac:dyDescent="0.3">
      <c r="A121" s="48"/>
      <c r="B121" s="48"/>
      <c r="C121" s="48"/>
      <c r="D121" s="48" t="s">
        <v>143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0.4</v>
      </c>
      <c r="P121" s="48">
        <v>0.14000000000000001</v>
      </c>
      <c r="Q121" s="48">
        <v>0.14000000000000001</v>
      </c>
      <c r="R121" s="48">
        <v>0.14000000000000001</v>
      </c>
      <c r="S121" s="48">
        <v>0.14000000000000001</v>
      </c>
      <c r="T121" s="48">
        <v>0.14000000000000001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  <c r="Z121" s="48">
        <v>0.8</v>
      </c>
      <c r="AA121" s="48">
        <v>0</v>
      </c>
      <c r="AB121" s="48">
        <v>0</v>
      </c>
      <c r="AC121" s="48">
        <v>1.9</v>
      </c>
      <c r="AD121" s="48"/>
      <c r="AE121" s="48"/>
      <c r="AF121" s="49"/>
    </row>
    <row r="122" spans="1:32" ht="13" x14ac:dyDescent="0.3">
      <c r="A122" s="48"/>
      <c r="B122" s="48"/>
      <c r="C122" s="48"/>
      <c r="D122" s="48" t="s">
        <v>193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/>
      <c r="AE122" s="48"/>
      <c r="AF122" s="49"/>
    </row>
    <row r="123" spans="1:32" ht="13" x14ac:dyDescent="0.3">
      <c r="A123" s="48"/>
      <c r="B123" s="48"/>
      <c r="C123" s="48" t="s">
        <v>145</v>
      </c>
      <c r="D123" s="48" t="s">
        <v>117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0.3</v>
      </c>
      <c r="N123" s="48">
        <v>0.1</v>
      </c>
      <c r="O123" s="48">
        <v>0.1</v>
      </c>
      <c r="P123" s="48">
        <v>0.1</v>
      </c>
      <c r="Q123" s="48">
        <v>0.1</v>
      </c>
      <c r="R123" s="48">
        <v>0.1</v>
      </c>
      <c r="S123" s="48">
        <v>0.1</v>
      </c>
      <c r="T123" s="48">
        <v>0.1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1</v>
      </c>
      <c r="AD123" s="48">
        <v>5</v>
      </c>
      <c r="AE123" s="48"/>
      <c r="AF123" s="49"/>
    </row>
    <row r="124" spans="1:32" ht="13" x14ac:dyDescent="0.3">
      <c r="A124" s="48"/>
      <c r="B124" s="48"/>
      <c r="C124" s="48"/>
      <c r="D124" s="48" t="s">
        <v>142</v>
      </c>
      <c r="E124" s="48">
        <v>0</v>
      </c>
      <c r="F124" s="48">
        <v>0</v>
      </c>
      <c r="G124" s="48">
        <v>0</v>
      </c>
      <c r="H124" s="48">
        <v>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/>
      <c r="AE124" s="48"/>
      <c r="AF124" s="49"/>
    </row>
    <row r="125" spans="1:32" ht="13" x14ac:dyDescent="0.3">
      <c r="A125" s="48"/>
      <c r="B125" s="48"/>
      <c r="C125" s="48" t="s">
        <v>103</v>
      </c>
      <c r="D125" s="48" t="s">
        <v>117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0.6</v>
      </c>
      <c r="M125" s="48">
        <v>0.5</v>
      </c>
      <c r="N125" s="48">
        <v>0.5</v>
      </c>
      <c r="O125" s="48">
        <v>0.5</v>
      </c>
      <c r="P125" s="48">
        <v>0.5</v>
      </c>
      <c r="Q125" s="48">
        <v>0.5</v>
      </c>
      <c r="R125" s="48">
        <v>0.5</v>
      </c>
      <c r="S125" s="48">
        <v>0.5</v>
      </c>
      <c r="T125" s="48">
        <v>0.5</v>
      </c>
      <c r="U125" s="48">
        <v>1</v>
      </c>
      <c r="V125" s="48">
        <v>1</v>
      </c>
      <c r="W125" s="48">
        <v>1</v>
      </c>
      <c r="X125" s="48"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7.6</v>
      </c>
      <c r="AD125" s="48">
        <v>41.8</v>
      </c>
      <c r="AE125" s="48"/>
      <c r="AF125" s="49"/>
    </row>
    <row r="126" spans="1:32" ht="13" x14ac:dyDescent="0.3">
      <c r="A126" s="48"/>
      <c r="B126" s="48"/>
      <c r="C126" s="48"/>
      <c r="D126" s="48" t="s">
        <v>143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0.4</v>
      </c>
      <c r="P126" s="48">
        <v>0.14000000000000001</v>
      </c>
      <c r="Q126" s="48">
        <v>0.14000000000000001</v>
      </c>
      <c r="R126" s="48">
        <v>0.14000000000000001</v>
      </c>
      <c r="S126" s="48">
        <v>0.14000000000000001</v>
      </c>
      <c r="T126" s="48">
        <v>0.14000000000000001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  <c r="Z126" s="48">
        <v>0.8</v>
      </c>
      <c r="AA126" s="48">
        <v>0</v>
      </c>
      <c r="AB126" s="48">
        <v>0</v>
      </c>
      <c r="AC126" s="48">
        <v>1.9</v>
      </c>
      <c r="AD126" s="48"/>
      <c r="AE126" s="48"/>
      <c r="AF126" s="49"/>
    </row>
    <row r="127" spans="1:32" ht="13" x14ac:dyDescent="0.3">
      <c r="A127" s="48"/>
      <c r="B127" s="48"/>
      <c r="C127" s="48"/>
      <c r="D127" s="48" t="s">
        <v>193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/>
      <c r="AE127" s="48"/>
      <c r="AF127" s="49"/>
    </row>
    <row r="128" spans="1:32" ht="13" x14ac:dyDescent="0.3">
      <c r="A128" s="48" t="s">
        <v>211</v>
      </c>
      <c r="B128" s="48" t="s">
        <v>102</v>
      </c>
      <c r="C128" s="48" t="s">
        <v>103</v>
      </c>
      <c r="D128" s="48" t="s">
        <v>104</v>
      </c>
      <c r="E128" s="48">
        <v>0.05</v>
      </c>
      <c r="F128" s="48">
        <v>0.05</v>
      </c>
      <c r="G128" s="48">
        <v>0.05</v>
      </c>
      <c r="H128" s="48">
        <v>0.05</v>
      </c>
      <c r="I128" s="48">
        <v>0.05</v>
      </c>
      <c r="J128" s="48">
        <v>0.05</v>
      </c>
      <c r="K128" s="48">
        <v>0.05</v>
      </c>
      <c r="L128" s="48">
        <v>0.05</v>
      </c>
      <c r="M128" s="48">
        <v>0.05</v>
      </c>
      <c r="N128" s="48">
        <v>0.05</v>
      </c>
      <c r="O128" s="48">
        <v>0.05</v>
      </c>
      <c r="P128" s="48">
        <v>0.05</v>
      </c>
      <c r="Q128" s="48">
        <v>0.05</v>
      </c>
      <c r="R128" s="48">
        <v>0.05</v>
      </c>
      <c r="S128" s="48">
        <v>0.05</v>
      </c>
      <c r="T128" s="48">
        <v>0.05</v>
      </c>
      <c r="U128" s="48">
        <v>0.05</v>
      </c>
      <c r="V128" s="48">
        <v>0.05</v>
      </c>
      <c r="W128" s="48">
        <v>0.05</v>
      </c>
      <c r="X128" s="48">
        <v>0.05</v>
      </c>
      <c r="Y128" s="48">
        <v>0.05</v>
      </c>
      <c r="Z128" s="48">
        <v>0.05</v>
      </c>
      <c r="AA128" s="48">
        <v>0.05</v>
      </c>
      <c r="AB128" s="48">
        <v>0.05</v>
      </c>
      <c r="AC128" s="48">
        <v>1.2</v>
      </c>
      <c r="AD128" s="48">
        <v>8.4</v>
      </c>
      <c r="AE128" s="48">
        <v>438</v>
      </c>
      <c r="AF128" s="49"/>
    </row>
    <row r="129" spans="1:32" ht="13" x14ac:dyDescent="0.3">
      <c r="A129" s="48" t="s">
        <v>212</v>
      </c>
      <c r="B129" s="48" t="s">
        <v>102</v>
      </c>
      <c r="C129" s="48" t="s">
        <v>103</v>
      </c>
      <c r="D129" s="48" t="s">
        <v>104</v>
      </c>
      <c r="E129" s="48">
        <v>0.2</v>
      </c>
      <c r="F129" s="48">
        <v>0.2</v>
      </c>
      <c r="G129" s="48">
        <v>0.2</v>
      </c>
      <c r="H129" s="48">
        <v>0.2</v>
      </c>
      <c r="I129" s="48">
        <v>0.2</v>
      </c>
      <c r="J129" s="48">
        <v>0.2</v>
      </c>
      <c r="K129" s="48">
        <v>0.2</v>
      </c>
      <c r="L129" s="48">
        <v>0.2</v>
      </c>
      <c r="M129" s="48">
        <v>0.2</v>
      </c>
      <c r="N129" s="48">
        <v>0.2</v>
      </c>
      <c r="O129" s="48">
        <v>0.2</v>
      </c>
      <c r="P129" s="48">
        <v>0.2</v>
      </c>
      <c r="Q129" s="48">
        <v>0.2</v>
      </c>
      <c r="R129" s="48">
        <v>0.2</v>
      </c>
      <c r="S129" s="48">
        <v>0.2</v>
      </c>
      <c r="T129" s="48">
        <v>0.2</v>
      </c>
      <c r="U129" s="48">
        <v>0.2</v>
      </c>
      <c r="V129" s="48">
        <v>0.2</v>
      </c>
      <c r="W129" s="48">
        <v>0.2</v>
      </c>
      <c r="X129" s="48">
        <v>0.2</v>
      </c>
      <c r="Y129" s="48">
        <v>0.2</v>
      </c>
      <c r="Z129" s="48">
        <v>0.2</v>
      </c>
      <c r="AA129" s="48">
        <v>0.2</v>
      </c>
      <c r="AB129" s="48">
        <v>0.2</v>
      </c>
      <c r="AC129" s="48">
        <v>4.8</v>
      </c>
      <c r="AD129" s="48">
        <v>33.6</v>
      </c>
      <c r="AE129" s="48">
        <v>1752</v>
      </c>
      <c r="AF129" s="49"/>
    </row>
    <row r="130" spans="1:32" ht="13" x14ac:dyDescent="0.3">
      <c r="A130" s="48" t="s">
        <v>213</v>
      </c>
      <c r="B130" s="48" t="s">
        <v>105</v>
      </c>
      <c r="C130" s="48" t="s">
        <v>103</v>
      </c>
      <c r="D130" s="48" t="s">
        <v>104</v>
      </c>
      <c r="E130" s="48">
        <v>43.3</v>
      </c>
      <c r="F130" s="48">
        <v>43.3</v>
      </c>
      <c r="G130" s="48">
        <v>43.3</v>
      </c>
      <c r="H130" s="48">
        <v>43.3</v>
      </c>
      <c r="I130" s="48">
        <v>43.3</v>
      </c>
      <c r="J130" s="48">
        <v>43.3</v>
      </c>
      <c r="K130" s="48">
        <v>43.3</v>
      </c>
      <c r="L130" s="48">
        <v>43.3</v>
      </c>
      <c r="M130" s="48">
        <v>43.3</v>
      </c>
      <c r="N130" s="48">
        <v>43.3</v>
      </c>
      <c r="O130" s="48">
        <v>43.3</v>
      </c>
      <c r="P130" s="48">
        <v>43.3</v>
      </c>
      <c r="Q130" s="48">
        <v>43.3</v>
      </c>
      <c r="R130" s="48">
        <v>43.3</v>
      </c>
      <c r="S130" s="48">
        <v>43.3</v>
      </c>
      <c r="T130" s="48">
        <v>43.3</v>
      </c>
      <c r="U130" s="48">
        <v>43.3</v>
      </c>
      <c r="V130" s="48">
        <v>43.3</v>
      </c>
      <c r="W130" s="48">
        <v>43.3</v>
      </c>
      <c r="X130" s="48">
        <v>43.3</v>
      </c>
      <c r="Y130" s="48">
        <v>43.3</v>
      </c>
      <c r="Z130" s="48">
        <v>43.3</v>
      </c>
      <c r="AA130" s="48">
        <v>43.3</v>
      </c>
      <c r="AB130" s="48">
        <v>43.3</v>
      </c>
      <c r="AC130" s="48">
        <v>1039.2</v>
      </c>
      <c r="AD130" s="48">
        <v>7274.4</v>
      </c>
      <c r="AE130" s="48">
        <v>379308</v>
      </c>
      <c r="AF130" s="49"/>
    </row>
    <row r="131" spans="1:32" ht="13" x14ac:dyDescent="0.3">
      <c r="A131" s="48" t="s">
        <v>214</v>
      </c>
      <c r="B131" s="48" t="s">
        <v>105</v>
      </c>
      <c r="C131" s="48" t="s">
        <v>103</v>
      </c>
      <c r="D131" s="48" t="s">
        <v>104</v>
      </c>
      <c r="E131" s="48">
        <v>43.3</v>
      </c>
      <c r="F131" s="48">
        <v>43.3</v>
      </c>
      <c r="G131" s="48">
        <v>43.3</v>
      </c>
      <c r="H131" s="48">
        <v>43.3</v>
      </c>
      <c r="I131" s="48">
        <v>43.3</v>
      </c>
      <c r="J131" s="48">
        <v>43.3</v>
      </c>
      <c r="K131" s="48">
        <v>43.3</v>
      </c>
      <c r="L131" s="48">
        <v>43.3</v>
      </c>
      <c r="M131" s="48">
        <v>43.3</v>
      </c>
      <c r="N131" s="48">
        <v>43.3</v>
      </c>
      <c r="O131" s="48">
        <v>43.3</v>
      </c>
      <c r="P131" s="48">
        <v>43.3</v>
      </c>
      <c r="Q131" s="48">
        <v>43.3</v>
      </c>
      <c r="R131" s="48">
        <v>43.3</v>
      </c>
      <c r="S131" s="48">
        <v>43.3</v>
      </c>
      <c r="T131" s="48">
        <v>43.3</v>
      </c>
      <c r="U131" s="48">
        <v>43.3</v>
      </c>
      <c r="V131" s="48">
        <v>43.3</v>
      </c>
      <c r="W131" s="48">
        <v>43.3</v>
      </c>
      <c r="X131" s="48">
        <v>43.3</v>
      </c>
      <c r="Y131" s="48">
        <v>43.3</v>
      </c>
      <c r="Z131" s="48">
        <v>43.3</v>
      </c>
      <c r="AA131" s="48">
        <v>43.3</v>
      </c>
      <c r="AB131" s="48">
        <v>43.3</v>
      </c>
      <c r="AC131" s="48">
        <v>1039.2</v>
      </c>
      <c r="AD131" s="48">
        <v>7274.4</v>
      </c>
      <c r="AE131" s="48">
        <v>379308</v>
      </c>
      <c r="AF131" s="49"/>
    </row>
    <row r="132" spans="1:32" ht="13" x14ac:dyDescent="0.3">
      <c r="A132" s="48" t="s">
        <v>215</v>
      </c>
      <c r="B132" s="48" t="s">
        <v>105</v>
      </c>
      <c r="C132" s="48" t="s">
        <v>103</v>
      </c>
      <c r="D132" s="48" t="s">
        <v>104</v>
      </c>
      <c r="E132" s="48">
        <v>49</v>
      </c>
      <c r="F132" s="48">
        <v>49</v>
      </c>
      <c r="G132" s="48">
        <v>49</v>
      </c>
      <c r="H132" s="48">
        <v>49</v>
      </c>
      <c r="I132" s="48">
        <v>49</v>
      </c>
      <c r="J132" s="48">
        <v>49</v>
      </c>
      <c r="K132" s="48">
        <v>49</v>
      </c>
      <c r="L132" s="48">
        <v>49</v>
      </c>
      <c r="M132" s="48">
        <v>49</v>
      </c>
      <c r="N132" s="48">
        <v>49</v>
      </c>
      <c r="O132" s="48">
        <v>49</v>
      </c>
      <c r="P132" s="48">
        <v>49</v>
      </c>
      <c r="Q132" s="48">
        <v>49</v>
      </c>
      <c r="R132" s="48">
        <v>49</v>
      </c>
      <c r="S132" s="48">
        <v>49</v>
      </c>
      <c r="T132" s="48">
        <v>49</v>
      </c>
      <c r="U132" s="48">
        <v>49</v>
      </c>
      <c r="V132" s="48">
        <v>49</v>
      </c>
      <c r="W132" s="48">
        <v>49</v>
      </c>
      <c r="X132" s="48">
        <v>49</v>
      </c>
      <c r="Y132" s="48">
        <v>49</v>
      </c>
      <c r="Z132" s="48">
        <v>49</v>
      </c>
      <c r="AA132" s="48">
        <v>49</v>
      </c>
      <c r="AB132" s="48">
        <v>49</v>
      </c>
      <c r="AC132" s="48">
        <v>1176</v>
      </c>
      <c r="AD132" s="48">
        <v>8232</v>
      </c>
      <c r="AE132" s="48">
        <v>429240</v>
      </c>
      <c r="AF132" s="49"/>
    </row>
    <row r="133" spans="1:32" ht="13" x14ac:dyDescent="0.3">
      <c r="A133" s="48" t="s">
        <v>216</v>
      </c>
      <c r="B133" s="48" t="s">
        <v>105</v>
      </c>
      <c r="C133" s="48" t="s">
        <v>103</v>
      </c>
      <c r="D133" s="48" t="s">
        <v>104</v>
      </c>
      <c r="E133" s="48">
        <v>49</v>
      </c>
      <c r="F133" s="48">
        <v>49</v>
      </c>
      <c r="G133" s="48">
        <v>49</v>
      </c>
      <c r="H133" s="48">
        <v>49</v>
      </c>
      <c r="I133" s="48">
        <v>49</v>
      </c>
      <c r="J133" s="48">
        <v>49</v>
      </c>
      <c r="K133" s="48">
        <v>49</v>
      </c>
      <c r="L133" s="48">
        <v>49</v>
      </c>
      <c r="M133" s="48">
        <v>49</v>
      </c>
      <c r="N133" s="48">
        <v>49</v>
      </c>
      <c r="O133" s="48">
        <v>49</v>
      </c>
      <c r="P133" s="48">
        <v>49</v>
      </c>
      <c r="Q133" s="48">
        <v>49</v>
      </c>
      <c r="R133" s="48">
        <v>49</v>
      </c>
      <c r="S133" s="48">
        <v>49</v>
      </c>
      <c r="T133" s="48">
        <v>49</v>
      </c>
      <c r="U133" s="48">
        <v>49</v>
      </c>
      <c r="V133" s="48">
        <v>49</v>
      </c>
      <c r="W133" s="48">
        <v>49</v>
      </c>
      <c r="X133" s="48">
        <v>49</v>
      </c>
      <c r="Y133" s="48">
        <v>49</v>
      </c>
      <c r="Z133" s="48">
        <v>49</v>
      </c>
      <c r="AA133" s="48">
        <v>49</v>
      </c>
      <c r="AB133" s="48">
        <v>49</v>
      </c>
      <c r="AC133" s="48">
        <v>1176</v>
      </c>
      <c r="AD133" s="48">
        <v>8232</v>
      </c>
      <c r="AE133" s="48">
        <v>429240</v>
      </c>
      <c r="AF133" s="49"/>
    </row>
    <row r="134" spans="1:32" ht="13" x14ac:dyDescent="0.3">
      <c r="A134" s="48" t="s">
        <v>196</v>
      </c>
      <c r="B134" s="48" t="s">
        <v>105</v>
      </c>
      <c r="C134" s="48" t="s">
        <v>103</v>
      </c>
      <c r="D134" s="48" t="s">
        <v>104</v>
      </c>
      <c r="E134" s="48">
        <v>22</v>
      </c>
      <c r="F134" s="48">
        <v>22</v>
      </c>
      <c r="G134" s="48">
        <v>22</v>
      </c>
      <c r="H134" s="48">
        <v>22</v>
      </c>
      <c r="I134" s="48">
        <v>22</v>
      </c>
      <c r="J134" s="48">
        <v>22</v>
      </c>
      <c r="K134" s="48">
        <v>22</v>
      </c>
      <c r="L134" s="48">
        <v>22</v>
      </c>
      <c r="M134" s="48">
        <v>22</v>
      </c>
      <c r="N134" s="48">
        <v>22</v>
      </c>
      <c r="O134" s="48">
        <v>22</v>
      </c>
      <c r="P134" s="48">
        <v>22</v>
      </c>
      <c r="Q134" s="48">
        <v>22</v>
      </c>
      <c r="R134" s="48">
        <v>22</v>
      </c>
      <c r="S134" s="48">
        <v>22</v>
      </c>
      <c r="T134" s="48">
        <v>22</v>
      </c>
      <c r="U134" s="48">
        <v>22</v>
      </c>
      <c r="V134" s="48">
        <v>22</v>
      </c>
      <c r="W134" s="48">
        <v>22</v>
      </c>
      <c r="X134" s="48">
        <v>22</v>
      </c>
      <c r="Y134" s="48">
        <v>22</v>
      </c>
      <c r="Z134" s="48">
        <v>22</v>
      </c>
      <c r="AA134" s="48">
        <v>22</v>
      </c>
      <c r="AB134" s="48">
        <v>22</v>
      </c>
      <c r="AC134" s="48">
        <v>528</v>
      </c>
      <c r="AD134" s="48">
        <v>3696</v>
      </c>
      <c r="AE134" s="48">
        <v>192720</v>
      </c>
      <c r="AF134" s="49"/>
    </row>
    <row r="135" spans="1:32" ht="13" x14ac:dyDescent="0.3">
      <c r="A135" s="48" t="s">
        <v>195</v>
      </c>
      <c r="B135" s="48" t="s">
        <v>105</v>
      </c>
      <c r="C135" s="48" t="s">
        <v>103</v>
      </c>
      <c r="D135" s="48" t="s">
        <v>104</v>
      </c>
      <c r="E135" s="48">
        <v>60</v>
      </c>
      <c r="F135" s="48">
        <v>60</v>
      </c>
      <c r="G135" s="48">
        <v>60</v>
      </c>
      <c r="H135" s="48">
        <v>60</v>
      </c>
      <c r="I135" s="48">
        <v>60</v>
      </c>
      <c r="J135" s="48">
        <v>60</v>
      </c>
      <c r="K135" s="48">
        <v>60</v>
      </c>
      <c r="L135" s="48">
        <v>60</v>
      </c>
      <c r="M135" s="48">
        <v>60</v>
      </c>
      <c r="N135" s="48">
        <v>60</v>
      </c>
      <c r="O135" s="48">
        <v>60</v>
      </c>
      <c r="P135" s="48">
        <v>60</v>
      </c>
      <c r="Q135" s="48">
        <v>60</v>
      </c>
      <c r="R135" s="48">
        <v>60</v>
      </c>
      <c r="S135" s="48">
        <v>60</v>
      </c>
      <c r="T135" s="48">
        <v>60</v>
      </c>
      <c r="U135" s="48">
        <v>60</v>
      </c>
      <c r="V135" s="48">
        <v>60</v>
      </c>
      <c r="W135" s="48">
        <v>60</v>
      </c>
      <c r="X135" s="48">
        <v>60</v>
      </c>
      <c r="Y135" s="48">
        <v>60</v>
      </c>
      <c r="Z135" s="48">
        <v>60</v>
      </c>
      <c r="AA135" s="48">
        <v>60</v>
      </c>
      <c r="AB135" s="48">
        <v>60</v>
      </c>
      <c r="AC135" s="48">
        <v>1440</v>
      </c>
      <c r="AD135" s="48">
        <v>10080</v>
      </c>
      <c r="AE135" s="48">
        <v>525600</v>
      </c>
      <c r="AF135" s="49"/>
    </row>
    <row r="136" spans="1:32" ht="13" x14ac:dyDescent="0.3">
      <c r="A136" s="48" t="s">
        <v>194</v>
      </c>
      <c r="B136" s="48" t="s">
        <v>105</v>
      </c>
      <c r="C136" s="48" t="s">
        <v>103</v>
      </c>
      <c r="D136" s="48" t="s">
        <v>104</v>
      </c>
      <c r="E136" s="48">
        <v>60</v>
      </c>
      <c r="F136" s="48">
        <v>60</v>
      </c>
      <c r="G136" s="48">
        <v>60</v>
      </c>
      <c r="H136" s="48">
        <v>60</v>
      </c>
      <c r="I136" s="48">
        <v>60</v>
      </c>
      <c r="J136" s="48">
        <v>60</v>
      </c>
      <c r="K136" s="48">
        <v>60</v>
      </c>
      <c r="L136" s="48">
        <v>60</v>
      </c>
      <c r="M136" s="48">
        <v>60</v>
      </c>
      <c r="N136" s="48">
        <v>60</v>
      </c>
      <c r="O136" s="48">
        <v>60</v>
      </c>
      <c r="P136" s="48">
        <v>60</v>
      </c>
      <c r="Q136" s="48">
        <v>60</v>
      </c>
      <c r="R136" s="48">
        <v>60</v>
      </c>
      <c r="S136" s="48">
        <v>60</v>
      </c>
      <c r="T136" s="48">
        <v>60</v>
      </c>
      <c r="U136" s="48">
        <v>60</v>
      </c>
      <c r="V136" s="48">
        <v>60</v>
      </c>
      <c r="W136" s="48">
        <v>60</v>
      </c>
      <c r="X136" s="48">
        <v>60</v>
      </c>
      <c r="Y136" s="48">
        <v>60</v>
      </c>
      <c r="Z136" s="48">
        <v>60</v>
      </c>
      <c r="AA136" s="48">
        <v>60</v>
      </c>
      <c r="AB136" s="48">
        <v>60</v>
      </c>
      <c r="AC136" s="48">
        <v>1440</v>
      </c>
      <c r="AD136" s="48">
        <v>10080</v>
      </c>
      <c r="AE136" s="48">
        <v>525600</v>
      </c>
      <c r="AF136" s="49"/>
    </row>
    <row r="137" spans="1:32" ht="13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9"/>
    </row>
    <row r="138" spans="1:32" ht="13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9"/>
    </row>
    <row r="139" spans="1:32" ht="13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9"/>
    </row>
    <row r="140" spans="1:32" ht="13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9"/>
    </row>
    <row r="141" spans="1:32" ht="13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9"/>
    </row>
    <row r="142" spans="1:32" ht="13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9"/>
    </row>
    <row r="143" spans="1:32" ht="13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9"/>
    </row>
    <row r="144" spans="1:32" ht="13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9"/>
    </row>
    <row r="145" spans="1:32" ht="13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9"/>
    </row>
    <row r="146" spans="1:32" ht="13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9"/>
    </row>
    <row r="147" spans="1:32" ht="13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9"/>
    </row>
    <row r="148" spans="1:32" ht="13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9"/>
    </row>
    <row r="149" spans="1:32" ht="13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9"/>
    </row>
    <row r="150" spans="1:32" ht="13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9"/>
    </row>
    <row r="151" spans="1:32" ht="13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9"/>
    </row>
    <row r="152" spans="1:32" ht="13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9"/>
    </row>
    <row r="153" spans="1:32" ht="13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9"/>
    </row>
    <row r="154" spans="1:32" ht="13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9"/>
    </row>
    <row r="155" spans="1:32" ht="13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9"/>
    </row>
    <row r="156" spans="1:32" ht="13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9"/>
    </row>
    <row r="157" spans="1:32" ht="13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9"/>
    </row>
    <row r="158" spans="1:32" ht="13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9"/>
    </row>
    <row r="159" spans="1:32" ht="13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9"/>
    </row>
    <row r="160" spans="1:32" ht="13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9"/>
    </row>
    <row r="161" spans="1:32" ht="13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9"/>
    </row>
    <row r="162" spans="1:32" x14ac:dyDescent="0.25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</row>
  </sheetData>
  <phoneticPr fontId="2" type="noConversion"/>
  <pageMargins left="0.7" right="0.7" top="0.75" bottom="0.7" header="0.5" footer="0.41"/>
  <pageSetup orientation="landscape" r:id="rId1"/>
  <headerFooter alignWithMargins="0">
    <oddFooter>&amp;LDOE Commercial Building Benchmarks - New Construction&amp;CFast Food Restaurant&amp;RVersion 2.0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73395F802C364086609DAA60FB1F56" ma:contentTypeVersion="13" ma:contentTypeDescription="Ein neues Dokument erstellen." ma:contentTypeScope="" ma:versionID="e71fe711b049bc169fae023e9495c11f">
  <xsd:schema xmlns:xsd="http://www.w3.org/2001/XMLSchema" xmlns:xs="http://www.w3.org/2001/XMLSchema" xmlns:p="http://schemas.microsoft.com/office/2006/metadata/properties" xmlns:ns2="fda676ba-32d9-48b0-b03e-cbcbee9e7707" xmlns:ns3="93dd7bf8-7fac-40e9-857f-893458d09168" targetNamespace="http://schemas.microsoft.com/office/2006/metadata/properties" ma:root="true" ma:fieldsID="f8782dd5a0582ed778a50b6cebbe7757" ns2:_="" ns3:_="">
    <xsd:import namespace="fda676ba-32d9-48b0-b03e-cbcbee9e7707"/>
    <xsd:import namespace="93dd7bf8-7fac-40e9-857f-893458d091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676ba-32d9-48b0-b03e-cbcbee9e7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d7bf8-7fac-40e9-857f-893458d09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87ECD3-6EF4-4F05-98E0-14635E157C8B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93dd7bf8-7fac-40e9-857f-893458d09168"/>
    <ds:schemaRef ds:uri="fda676ba-32d9-48b0-b03e-cbcbee9e7707"/>
  </ds:schemaRefs>
</ds:datastoreItem>
</file>

<file path=customXml/itemProps2.xml><?xml version="1.0" encoding="utf-8"?>
<ds:datastoreItem xmlns:ds="http://schemas.openxmlformats.org/officeDocument/2006/customXml" ds:itemID="{4CCCDC7B-2535-414B-B24D-141EE474C3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CDDEBD-8836-4B60-87A9-66573A233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676ba-32d9-48b0-b03e-cbcbee9e7707"/>
    <ds:schemaRef ds:uri="93dd7bf8-7fac-40e9-857f-893458d09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Diagramme</vt:lpstr>
      </vt:variant>
      <vt:variant>
        <vt:i4>5</vt:i4>
      </vt:variant>
    </vt:vector>
  </HeadingPairs>
  <TitlesOfParts>
    <vt:vector size="10" baseType="lpstr">
      <vt:lpstr>Legend</vt:lpstr>
      <vt:lpstr>BuildingSummary</vt:lpstr>
      <vt:lpstr>ZoneSummary</vt:lpstr>
      <vt:lpstr>Picture</vt:lpstr>
      <vt:lpstr>Schedules</vt:lpstr>
      <vt:lpstr>LghtSch</vt:lpstr>
      <vt:lpstr>EqpSch</vt:lpstr>
      <vt:lpstr>OffcOccSch</vt:lpstr>
      <vt:lpstr>HeatSch</vt:lpstr>
      <vt:lpstr>CoolSch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Mehmet Bulut</cp:lastModifiedBy>
  <cp:lastPrinted>2008-10-22T22:33:41Z</cp:lastPrinted>
  <dcterms:created xsi:type="dcterms:W3CDTF">2007-11-14T19:26:56Z</dcterms:created>
  <dcterms:modified xsi:type="dcterms:W3CDTF">2021-10-12T15:23:44Z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0x0101008173395F802C364086609DAA60FB1F56</vt:lpwstr>
  </property>
</Properties>
</file>